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19200" windowHeight="11520" tabRatio="791"/>
  </bookViews>
  <sheets>
    <sheet name="TOTAL" sheetId="59" r:id="rId1"/>
    <sheet name="11-SWG-001" sheetId="60" r:id="rId2"/>
    <sheet name="400-NSWG-001" sheetId="58" r:id="rId3"/>
  </sheets>
  <externalReferences>
    <externalReference r:id="rId4"/>
  </externalReferences>
  <definedNames>
    <definedName name="HTML_CodePage" hidden="1">1252</definedName>
    <definedName name="HTML_Control" hidden="1">{"'CalcPad'!$A$1"}</definedName>
    <definedName name="HTML_Description" hidden="1">""</definedName>
    <definedName name="HTML_Email" hidden="1">""</definedName>
    <definedName name="HTML_Header" hidden="1">"CalcPad"</definedName>
    <definedName name="HTML_LastUpdate" hidden="1">"1/20/99"</definedName>
    <definedName name="HTML_LineAfter" hidden="1">FALSE</definedName>
    <definedName name="HTML_LineBefore" hidden="1">FALSE</definedName>
    <definedName name="HTML_Name" hidden="1">"M. W. Kellogg"</definedName>
    <definedName name="HTML_OBDlg2" hidden="1">TRUE</definedName>
    <definedName name="HTML_OBDlg4" hidden="1">TRUE</definedName>
    <definedName name="HTML_OS" hidden="1">0</definedName>
    <definedName name="HTML_PathFile" hidden="1">"C:\web\MyHTML.htm"</definedName>
    <definedName name="HTML_Title" hidden="1">"forms"</definedName>
    <definedName name="_xlnm.Print_Area" localSheetId="1">'11-SWG-001'!$A$1:$R$91</definedName>
    <definedName name="_xlnm.Print_Area" localSheetId="2">'400-NSWG-001'!$A$1:$R$92</definedName>
    <definedName name="_xlnm.Print_Area" localSheetId="0">TOTAL!$A$2:$V$53</definedName>
    <definedName name="_xlnm.Print_Titles" localSheetId="1">'11-SWG-001'!$1:$4</definedName>
    <definedName name="_xlnm.Print_Titles" localSheetId="2">'400-NSWG-001'!$1:$5</definedName>
    <definedName name="_xlnm.Print_Titles" localSheetId="0">TOTAL!$2:$6</definedName>
    <definedName name="STREAM_DATA">[1]COVERSHT!$B$20:$M$23</definedName>
    <definedName name="TUBE_DATA">[1]COVERSHT!$B$31:$M$38</definedName>
  </definedNames>
  <calcPr calcId="145621"/>
</workbook>
</file>

<file path=xl/calcChain.xml><?xml version="1.0" encoding="utf-8"?>
<calcChain xmlns="http://schemas.openxmlformats.org/spreadsheetml/2006/main">
  <c r="K50" i="58" l="1"/>
  <c r="K51" i="58" s="1"/>
  <c r="K52" i="58" s="1"/>
  <c r="H52" i="58"/>
  <c r="H51" i="58"/>
  <c r="M18" i="59" l="1"/>
  <c r="M19" i="59"/>
  <c r="M20" i="59"/>
  <c r="M21" i="59"/>
  <c r="G37" i="58" l="1"/>
  <c r="G38" i="58"/>
  <c r="J38" i="58" s="1"/>
  <c r="G39" i="58"/>
  <c r="G40" i="58"/>
  <c r="G41" i="58"/>
  <c r="G42" i="58"/>
  <c r="G43" i="58"/>
  <c r="G44" i="58"/>
  <c r="J37" i="58"/>
  <c r="G36" i="58"/>
  <c r="J36" i="58" s="1"/>
  <c r="J44" i="58" l="1"/>
  <c r="J43" i="58"/>
  <c r="J42" i="58"/>
  <c r="J41" i="58"/>
  <c r="J40" i="58"/>
  <c r="J39" i="58"/>
  <c r="G26" i="58" l="1"/>
  <c r="J26" i="58" s="1"/>
  <c r="G27" i="58"/>
  <c r="J27" i="58" s="1"/>
  <c r="G28" i="58"/>
  <c r="J28" i="58" s="1"/>
  <c r="G29" i="58"/>
  <c r="J29" i="58" s="1"/>
  <c r="G30" i="58"/>
  <c r="J30" i="58" s="1"/>
  <c r="G31" i="58"/>
  <c r="J31" i="58" s="1"/>
  <c r="G32" i="58"/>
  <c r="J32" i="58" s="1"/>
  <c r="G33" i="58"/>
  <c r="J33" i="58" s="1"/>
  <c r="G11" i="58"/>
  <c r="G12" i="58"/>
  <c r="G13" i="58"/>
  <c r="J13" i="58" s="1"/>
  <c r="G14" i="58"/>
  <c r="J14" i="58" s="1"/>
  <c r="G15" i="58"/>
  <c r="J15" i="58" s="1"/>
  <c r="G16" i="58"/>
  <c r="J16" i="58" s="1"/>
  <c r="G17" i="58"/>
  <c r="J17" i="58" s="1"/>
  <c r="G18" i="58"/>
  <c r="J18" i="58" s="1"/>
  <c r="G19" i="58"/>
  <c r="J19" i="58" s="1"/>
  <c r="G20" i="58"/>
  <c r="J20" i="58" s="1"/>
  <c r="G9" i="60"/>
  <c r="G10" i="60"/>
  <c r="G11" i="60"/>
  <c r="G12" i="60"/>
  <c r="G13" i="60"/>
  <c r="J13" i="60" s="1"/>
  <c r="G14" i="60"/>
  <c r="J14" i="60" s="1"/>
  <c r="G15" i="60"/>
  <c r="J15" i="60" s="1"/>
  <c r="G16" i="60"/>
  <c r="J16" i="60" s="1"/>
  <c r="G17" i="60"/>
  <c r="G18" i="60"/>
  <c r="G19" i="60"/>
  <c r="G39" i="60"/>
  <c r="J39" i="60" s="1"/>
  <c r="G26" i="60"/>
  <c r="J26" i="60" s="1"/>
  <c r="I62" i="60"/>
  <c r="T68" i="60" s="1"/>
  <c r="G43" i="60"/>
  <c r="G42" i="60"/>
  <c r="G41" i="60"/>
  <c r="G40" i="60"/>
  <c r="J40" i="60" s="1"/>
  <c r="G27" i="60"/>
  <c r="J27" i="60" s="1"/>
  <c r="G28" i="60"/>
  <c r="J28" i="60" s="1"/>
  <c r="G29" i="60"/>
  <c r="J29" i="60" s="1"/>
  <c r="G30" i="60"/>
  <c r="J30" i="60" s="1"/>
  <c r="G31" i="60"/>
  <c r="J31" i="60" s="1"/>
  <c r="G32" i="60"/>
  <c r="J32" i="60" s="1"/>
  <c r="J11" i="58" l="1"/>
  <c r="J12" i="58"/>
  <c r="T69" i="60"/>
  <c r="G50" i="60" l="1"/>
  <c r="J50" i="60" s="1"/>
  <c r="G49" i="60"/>
  <c r="J49" i="60" s="1"/>
  <c r="G48" i="60"/>
  <c r="J48" i="60" s="1"/>
  <c r="G47" i="60"/>
  <c r="J47" i="60" s="1"/>
  <c r="G46" i="60"/>
  <c r="J46" i="60" s="1"/>
  <c r="G53" i="60" l="1"/>
  <c r="J53" i="60" s="1"/>
  <c r="G170" i="60" l="1"/>
  <c r="D170" i="60"/>
  <c r="G169" i="60"/>
  <c r="D169" i="60"/>
  <c r="G168" i="60"/>
  <c r="D168" i="60"/>
  <c r="G167" i="60"/>
  <c r="D167" i="60"/>
  <c r="G166" i="60"/>
  <c r="D166" i="60"/>
  <c r="G165" i="60"/>
  <c r="D165" i="60"/>
  <c r="G164" i="60"/>
  <c r="D164" i="60"/>
  <c r="G163" i="60"/>
  <c r="D163" i="60"/>
  <c r="I61" i="60"/>
  <c r="T66" i="60" s="1"/>
  <c r="I60" i="60"/>
  <c r="I59" i="60"/>
  <c r="J43" i="60"/>
  <c r="J42" i="60"/>
  <c r="J41" i="60"/>
  <c r="G38" i="60"/>
  <c r="J38" i="60" s="1"/>
  <c r="G37" i="60"/>
  <c r="J37" i="60" s="1"/>
  <c r="G36" i="60"/>
  <c r="J36" i="60" s="1"/>
  <c r="G35" i="60"/>
  <c r="J35" i="60" s="1"/>
  <c r="G25" i="60"/>
  <c r="J25" i="60" s="1"/>
  <c r="J19" i="60"/>
  <c r="J18" i="60"/>
  <c r="J17" i="60"/>
  <c r="J12" i="60"/>
  <c r="J11" i="60"/>
  <c r="J10" i="60"/>
  <c r="J9" i="60"/>
  <c r="Z47" i="59"/>
  <c r="Z46" i="59"/>
  <c r="Z45" i="59"/>
  <c r="Z44" i="59"/>
  <c r="Z36" i="59"/>
  <c r="Y46" i="59"/>
  <c r="Y44" i="59"/>
  <c r="Y31" i="59"/>
  <c r="Y30" i="59"/>
  <c r="Y27" i="59"/>
  <c r="T62" i="60" l="1"/>
  <c r="T63" i="60"/>
  <c r="T65" i="60"/>
  <c r="T64" i="60"/>
  <c r="Y35" i="59"/>
  <c r="Y36" i="59"/>
  <c r="Y33" i="59"/>
  <c r="Y34" i="59"/>
  <c r="T67" i="60"/>
  <c r="Y28" i="59"/>
  <c r="Y32" i="59"/>
  <c r="Y45" i="59"/>
  <c r="Y29" i="59"/>
  <c r="Y47" i="59"/>
  <c r="N55" i="60"/>
  <c r="E62" i="60" s="1"/>
  <c r="K55" i="60"/>
  <c r="E59" i="60" s="1"/>
  <c r="L55" i="60"/>
  <c r="E60" i="60" s="1"/>
  <c r="M55" i="60"/>
  <c r="E61" i="60" s="1"/>
  <c r="U64" i="60" l="1"/>
  <c r="U63" i="60"/>
  <c r="U65" i="60"/>
  <c r="U66" i="60"/>
  <c r="J8" i="59"/>
  <c r="F8" i="59"/>
  <c r="L8" i="59"/>
  <c r="H8" i="59"/>
  <c r="H53" i="58" l="1"/>
  <c r="P54" i="58"/>
  <c r="P52" i="58"/>
  <c r="H50" i="58"/>
  <c r="P50" i="58" s="1"/>
  <c r="D141" i="58"/>
  <c r="D140" i="58"/>
  <c r="D139" i="58"/>
  <c r="D138" i="58"/>
  <c r="D137" i="58"/>
  <c r="D136" i="58"/>
  <c r="D135" i="58"/>
  <c r="D134" i="58"/>
  <c r="G10" i="58"/>
  <c r="J10" i="58" s="1"/>
  <c r="G141" i="58"/>
  <c r="G140" i="58"/>
  <c r="G139" i="58"/>
  <c r="G138" i="58"/>
  <c r="G137" i="58"/>
  <c r="G136" i="58"/>
  <c r="G135" i="58"/>
  <c r="G134" i="58"/>
  <c r="L46" i="58" l="1"/>
  <c r="K46" i="58"/>
  <c r="M46" i="58"/>
  <c r="N46" i="58"/>
  <c r="E53" i="58" s="1"/>
  <c r="P57" i="58"/>
  <c r="P56" i="58"/>
  <c r="P55" i="58"/>
  <c r="P51" i="58"/>
  <c r="P53" i="58"/>
  <c r="H9" i="59" l="1"/>
  <c r="H10" i="59" s="1"/>
  <c r="J9" i="59"/>
  <c r="F9" i="59"/>
  <c r="F10" i="59" s="1"/>
  <c r="U68" i="60"/>
  <c r="U67" i="60"/>
  <c r="U62" i="60"/>
  <c r="U61" i="60"/>
  <c r="U69" i="60"/>
  <c r="L9" i="59"/>
  <c r="L10" i="59" s="1"/>
  <c r="J10" i="59" l="1"/>
  <c r="J12" i="59" s="1"/>
  <c r="J13" i="59" s="1"/>
  <c r="J20" i="59" s="1"/>
  <c r="Q55" i="58"/>
  <c r="Q56" i="58"/>
  <c r="E51" i="58"/>
  <c r="Q51" i="58" s="1"/>
  <c r="E52" i="58"/>
  <c r="E50" i="58"/>
  <c r="H12" i="59"/>
  <c r="H13" i="59" s="1"/>
  <c r="J19" i="59" s="1"/>
  <c r="L12" i="59"/>
  <c r="L13" i="59" s="1"/>
  <c r="J21" i="59" s="1"/>
  <c r="F12" i="59"/>
  <c r="F13" i="59" s="1"/>
  <c r="J18" i="59" s="1"/>
  <c r="Q50" i="58" l="1"/>
  <c r="Z34" i="59"/>
  <c r="Z30" i="59"/>
  <c r="Z27" i="59"/>
  <c r="Z29" i="59"/>
  <c r="Q53" i="58"/>
  <c r="Q54" i="58"/>
  <c r="Q52" i="58"/>
  <c r="Q49" i="58"/>
  <c r="Z31" i="59"/>
  <c r="Z26" i="59"/>
  <c r="Z35" i="59"/>
  <c r="Z28" i="59"/>
  <c r="Z33" i="59" l="1"/>
  <c r="Z32" i="59"/>
</calcChain>
</file>

<file path=xl/sharedStrings.xml><?xml version="1.0" encoding="utf-8"?>
<sst xmlns="http://schemas.openxmlformats.org/spreadsheetml/2006/main" count="347" uniqueCount="131">
  <si>
    <t xml:space="preserve"> </t>
  </si>
  <si>
    <t>UTL FACTOR</t>
  </si>
  <si>
    <t>NO</t>
  </si>
  <si>
    <t>DESCRIPTION</t>
  </si>
  <si>
    <t>QUANTITY</t>
  </si>
  <si>
    <t>POWER CONSUMPTION OF EACH FEEDER</t>
  </si>
  <si>
    <t>TOTAL POWER CONSUMPTION OF SWICHGEAR</t>
  </si>
  <si>
    <t xml:space="preserve">NO OF FEEDERS </t>
  </si>
  <si>
    <t>FEEDER AUX. RELAYS</t>
  </si>
  <si>
    <t>FEEDER SIGNAL LAMPS</t>
  </si>
  <si>
    <t>BUS SECTION FEEDER</t>
  </si>
  <si>
    <t xml:space="preserve">CB SPRING CHARGING MOTOR </t>
  </si>
  <si>
    <t>MULTIFUNCTION  PROTECTION RELAY</t>
  </si>
  <si>
    <t>RATED POWER (W)</t>
  </si>
  <si>
    <t>INCOMING FEEDERS</t>
  </si>
  <si>
    <t>TOTAL POWER (W)</t>
  </si>
  <si>
    <t>Power demand (W)</t>
  </si>
  <si>
    <t>L1</t>
  </si>
  <si>
    <t>L2</t>
  </si>
  <si>
    <t>L3</t>
  </si>
  <si>
    <t>Time (min)</t>
  </si>
  <si>
    <t>DC Load Profile diagram</t>
  </si>
  <si>
    <t>Power</t>
  </si>
  <si>
    <t>Base power</t>
  </si>
  <si>
    <t>Starting power demand</t>
  </si>
  <si>
    <t>Ending power demand</t>
  </si>
  <si>
    <r>
      <t>S</t>
    </r>
    <r>
      <rPr>
        <i/>
        <vertAlign val="subscript"/>
        <sz val="8"/>
        <rFont val="Times New Roman"/>
        <family val="1"/>
      </rPr>
      <t>1</t>
    </r>
  </si>
  <si>
    <r>
      <t>p</t>
    </r>
    <r>
      <rPr>
        <i/>
        <vertAlign val="subscript"/>
        <sz val="8"/>
        <rFont val="Times New Roman"/>
        <family val="1"/>
      </rPr>
      <t>1</t>
    </r>
  </si>
  <si>
    <r>
      <t>p</t>
    </r>
    <r>
      <rPr>
        <i/>
        <vertAlign val="subscript"/>
        <sz val="8"/>
        <rFont val="Times New Roman"/>
        <family val="1"/>
      </rPr>
      <t>2</t>
    </r>
  </si>
  <si>
    <r>
      <t>p</t>
    </r>
    <r>
      <rPr>
        <i/>
        <vertAlign val="subscript"/>
        <sz val="8"/>
        <rFont val="Times New Roman"/>
        <family val="1"/>
      </rPr>
      <t>3</t>
    </r>
  </si>
  <si>
    <r>
      <t>S</t>
    </r>
    <r>
      <rPr>
        <i/>
        <vertAlign val="subscript"/>
        <sz val="8"/>
        <rFont val="Times New Roman"/>
        <family val="1"/>
      </rPr>
      <t>2</t>
    </r>
  </si>
  <si>
    <r>
      <t>S</t>
    </r>
    <r>
      <rPr>
        <i/>
        <vertAlign val="subscript"/>
        <sz val="8"/>
        <rFont val="Times New Roman"/>
        <family val="1"/>
      </rPr>
      <t>3</t>
    </r>
  </si>
  <si>
    <t>Period</t>
  </si>
  <si>
    <t>Loads</t>
  </si>
  <si>
    <t>Total Amper</t>
  </si>
  <si>
    <t>Duration (min)</t>
  </si>
  <si>
    <t>Section Size (Min)</t>
  </si>
  <si>
    <t>Duration (sec)</t>
  </si>
  <si>
    <r>
      <t>p</t>
    </r>
    <r>
      <rPr>
        <i/>
        <vertAlign val="subscript"/>
        <sz val="10"/>
        <rFont val="Times New Roman"/>
        <family val="1"/>
      </rPr>
      <t>1</t>
    </r>
  </si>
  <si>
    <r>
      <t>p</t>
    </r>
    <r>
      <rPr>
        <i/>
        <vertAlign val="subscript"/>
        <sz val="10"/>
        <rFont val="Times New Roman"/>
        <family val="1"/>
      </rPr>
      <t>2</t>
    </r>
    <r>
      <rPr>
        <sz val="11"/>
        <color indexed="8"/>
        <rFont val="Arial"/>
        <family val="2"/>
      </rPr>
      <t/>
    </r>
  </si>
  <si>
    <r>
      <t>p</t>
    </r>
    <r>
      <rPr>
        <i/>
        <vertAlign val="subscript"/>
        <sz val="10"/>
        <rFont val="Times New Roman"/>
        <family val="1"/>
      </rPr>
      <t>3</t>
    </r>
    <r>
      <rPr>
        <sz val="11"/>
        <color indexed="8"/>
        <rFont val="Arial"/>
        <family val="2"/>
      </rPr>
      <t/>
    </r>
  </si>
  <si>
    <t>Section Size (sec)</t>
  </si>
  <si>
    <t>REMARKS</t>
  </si>
  <si>
    <t>Total of the period (W)</t>
  </si>
  <si>
    <t>DC LOAD PERIOD
(IEEE Std 1115-2000)</t>
  </si>
  <si>
    <t>Total Power (W)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</si>
  <si>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</si>
  <si>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</si>
  <si>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</si>
  <si>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</si>
  <si>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</si>
  <si>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</si>
  <si>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</si>
  <si>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</si>
  <si>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</si>
  <si>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</si>
  <si>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</si>
  <si>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</si>
  <si>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</si>
  <si>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</si>
  <si>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</si>
  <si>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</si>
  <si>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</si>
  <si>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</si>
  <si>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110 VDC LOAD FOR DC -UPS-01</t>
  </si>
  <si>
    <t>Panel Tag</t>
  </si>
  <si>
    <t>Total</t>
  </si>
  <si>
    <t>INCOMINGS</t>
  </si>
  <si>
    <t>BUS SECTION</t>
  </si>
  <si>
    <t>CB CLOSING COIL</t>
  </si>
  <si>
    <t>OUTGOING FEEDER , CB OPERATED</t>
  </si>
  <si>
    <t>3.1</t>
  </si>
  <si>
    <t>3.2</t>
  </si>
  <si>
    <t>3.3</t>
  </si>
  <si>
    <t>3.4</t>
  </si>
  <si>
    <t>3.6</t>
  </si>
  <si>
    <t>3.7</t>
  </si>
  <si>
    <t>3.8</t>
  </si>
  <si>
    <t>4.1</t>
  </si>
  <si>
    <t>Remote Control Panel (RCP)</t>
  </si>
  <si>
    <t>OUTGOING FEEDER , VC OPERATED</t>
  </si>
  <si>
    <t>VC OPERATING COIL (PICKUP)</t>
  </si>
  <si>
    <t>4.2</t>
  </si>
  <si>
    <t>VC OPERATING COIL (STEADY STATE)</t>
  </si>
  <si>
    <t>4.3</t>
  </si>
  <si>
    <t>4.4</t>
  </si>
  <si>
    <t>4.5</t>
  </si>
  <si>
    <t>VCB SHUNT RELEASE</t>
  </si>
  <si>
    <t>VCB CLOSING COIL</t>
  </si>
  <si>
    <t>ACB UNDER VOLTAGE COIL</t>
  </si>
  <si>
    <t>4</t>
  </si>
  <si>
    <t>NO. OF
SETs</t>
  </si>
  <si>
    <t>DC UNDER VOLTAGE RELAY</t>
  </si>
  <si>
    <t>DIGITAL MULTIMETER</t>
  </si>
  <si>
    <t>ALARM WINDOW</t>
  </si>
  <si>
    <t>RELAY FOR LOCK OUT ANSI 86</t>
  </si>
  <si>
    <t>VCB UNDER VOLTAGE COIL</t>
  </si>
  <si>
    <t>1.9</t>
  </si>
  <si>
    <t>1.10</t>
  </si>
  <si>
    <t>2.9</t>
  </si>
  <si>
    <t>2.10</t>
  </si>
  <si>
    <t>BECAUSE OF 2/3 LOGIC</t>
  </si>
  <si>
    <t>-</t>
  </si>
  <si>
    <t>3.5</t>
  </si>
  <si>
    <t>1.11</t>
  </si>
  <si>
    <t>RELAY TCS ANSI CODE 74</t>
  </si>
  <si>
    <t>RELAY FOR LOCK OUT ANSI CODE 86</t>
  </si>
  <si>
    <t>2.11</t>
  </si>
  <si>
    <t>RELAY FOR TCS ANSI CODE 74</t>
  </si>
  <si>
    <t>SYNCHRO CHECK RELAY</t>
  </si>
  <si>
    <t>ACB CLOSING COIL</t>
  </si>
  <si>
    <t>ACB SHUNT RELEASE</t>
  </si>
  <si>
    <t>SIGNAL LAMPS</t>
  </si>
  <si>
    <t>AUX. RELAYS</t>
  </si>
  <si>
    <t>3.9</t>
  </si>
  <si>
    <r>
      <t>p</t>
    </r>
    <r>
      <rPr>
        <vertAlign val="subscript"/>
        <sz val="10"/>
        <rFont val="Times New Roman"/>
        <family val="1"/>
      </rPr>
      <t>1</t>
    </r>
  </si>
  <si>
    <r>
      <t>p</t>
    </r>
    <r>
      <rPr>
        <vertAlign val="subscript"/>
        <sz val="10"/>
        <rFont val="Times New Roman"/>
        <family val="1"/>
      </rPr>
      <t>2</t>
    </r>
    <r>
      <rPr>
        <sz val="11"/>
        <color theme="1"/>
        <rFont val="Calibri"/>
        <family val="2"/>
        <scheme val="minor"/>
      </rPr>
      <t/>
    </r>
  </si>
  <si>
    <r>
      <t>p</t>
    </r>
    <r>
      <rPr>
        <vertAlign val="subscript"/>
        <sz val="10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</si>
  <si>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t>Total considering
20% Growth Factor</t>
  </si>
  <si>
    <t>P1</t>
  </si>
  <si>
    <t>P2</t>
  </si>
  <si>
    <t>P3</t>
  </si>
  <si>
    <t>P4</t>
  </si>
  <si>
    <t>BCA-400-NSWG-001</t>
  </si>
  <si>
    <t>3</t>
  </si>
  <si>
    <t>P/2 for Batt. Sizing</t>
  </si>
  <si>
    <r>
      <t>p</t>
    </r>
    <r>
      <rPr>
        <vertAlign val="subscript"/>
        <sz val="10"/>
        <rFont val="Times New Roman"/>
        <family val="1"/>
      </rPr>
      <t>4</t>
    </r>
  </si>
  <si>
    <r>
      <t>p</t>
    </r>
    <r>
      <rPr>
        <i/>
        <vertAlign val="subscript"/>
        <sz val="10"/>
        <rFont val="Times New Roman"/>
        <family val="1"/>
      </rPr>
      <t>4</t>
    </r>
  </si>
  <si>
    <t>Note: Simultaneous factor of 0.8 is considered for closing coil &amp; motor charger consumptions at interval P3.</t>
  </si>
  <si>
    <t>DC Charger &amp; Batteries Sizing Calculation</t>
  </si>
  <si>
    <t>BCA-11-SWG-001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</si>
</sst>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;[Red]&quot;-&quot;#,##0"/>
    <numFmt numFmtId="166" formatCode="_-&quot;\&quot;* #,##0.00_-;&quot;\&quot;&quot;\&quot;\-&quot;\&quot;* #,##0.00_-;_-&quot;\&quot;* &quot;-&quot;??_-;_-@_-"/>
    <numFmt numFmtId="167" formatCode="_-* #,##0.00_-;&quot;\&quot;&quot;\&quot;\-* #,##0.00_-;_-* &quot;-&quot;??_-;_-@_-"/>
    <numFmt numFmtId="168" formatCode="&quot;\&quot;#,##0;&quot;\&quot;&quot;\&quot;&quot;\&quot;&quot;\&quot;\-#,##0"/>
    <numFmt numFmtId="169" formatCode="&quot;\&quot;#,##0;[Red]&quot;\&quot;&quot;\&quot;&quot;\&quot;&quot;\&quot;\-#,##0"/>
    <numFmt numFmtId="170" formatCode="&quot;\&quot;#,##0.00;&quot;\&quot;&quot;\&quot;&quot;\&quot;&quot;\&quot;\-#,##0.00"/>
    <numFmt numFmtId="171" formatCode="#,##0.00;[Red]&quot;-&quot;#,##0.00"/>
    <numFmt numFmtId="172" formatCode="_-* #,##0.00_-;\-* #,##0.00_-;_-* &quot;-&quot;??_-;_-@_-"/>
    <numFmt numFmtId="173" formatCode="0;[Red]0"/>
  </numFmts>
  <fonts count="50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2"/>
      <name val="Arial"/>
      <family val="2"/>
      <charset val="178"/>
    </font>
    <font>
      <b/>
      <sz val="10"/>
      <name val="Arial"/>
      <family val="2"/>
      <charset val="178"/>
    </font>
    <font>
      <b/>
      <sz val="10"/>
      <name val="Arial"/>
      <family val="2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b/>
      <sz val="12"/>
      <color indexed="16"/>
      <name val="굴림체"/>
      <family val="3"/>
      <charset val="129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i/>
      <sz val="11"/>
      <name val="Georgia"/>
      <family val="1"/>
    </font>
    <font>
      <sz val="10"/>
      <name val="Times New Roman"/>
      <family val="1"/>
    </font>
    <font>
      <i/>
      <sz val="8"/>
      <name val="Times New Roman"/>
      <family val="1"/>
    </font>
    <font>
      <i/>
      <vertAlign val="subscript"/>
      <sz val="8"/>
      <name val="Times New Roman"/>
      <family val="1"/>
    </font>
    <font>
      <i/>
      <sz val="8"/>
      <name val="Georgia"/>
      <family val="1"/>
    </font>
    <font>
      <i/>
      <sz val="8"/>
      <name val="Arial"/>
      <family val="2"/>
    </font>
    <font>
      <sz val="11"/>
      <name val="Times New Roman"/>
      <family val="1"/>
    </font>
    <font>
      <i/>
      <sz val="10"/>
      <name val="Times New Roman"/>
      <family val="1"/>
    </font>
    <font>
      <i/>
      <vertAlign val="subscript"/>
      <sz val="10"/>
      <name val="Times New Roman"/>
      <family val="1"/>
    </font>
    <font>
      <b/>
      <sz val="8"/>
      <name val="Arial"/>
      <family val="2"/>
      <charset val="178"/>
    </font>
    <font>
      <sz val="8"/>
      <name val="Arial"/>
      <family val="2"/>
      <charset val="178"/>
    </font>
    <font>
      <b/>
      <sz val="9"/>
      <name val="Times New Roman"/>
      <family val="1"/>
    </font>
    <font>
      <b/>
      <sz val="9"/>
      <name val="Arial"/>
      <family val="2"/>
      <charset val="178"/>
    </font>
    <font>
      <b/>
      <sz val="8.5"/>
      <name val="Arial"/>
      <family val="2"/>
    </font>
    <font>
      <sz val="12"/>
      <name val="宋体"/>
      <charset val="134"/>
    </font>
    <font>
      <sz val="7"/>
      <name val="Arial"/>
      <family val="2"/>
    </font>
    <font>
      <sz val="11"/>
      <color theme="1"/>
      <name val="Calibri"/>
      <family val="2"/>
      <charset val="178"/>
      <scheme val="minor"/>
    </font>
    <font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8"/>
      <name val="Times New Roman"/>
      <family val="1"/>
    </font>
    <font>
      <sz val="8"/>
      <name val="Courier New"/>
      <family val="3"/>
    </font>
    <font>
      <b/>
      <sz val="10"/>
      <color theme="0"/>
      <name val="Arial"/>
      <family val="2"/>
    </font>
    <font>
      <b/>
      <sz val="8"/>
      <name val="Times New Roman"/>
      <family val="1"/>
    </font>
    <font>
      <sz val="8"/>
      <name val="Arial"/>
      <family val="2"/>
    </font>
    <font>
      <sz val="14"/>
      <name val="Arial"/>
      <family val="2"/>
    </font>
    <font>
      <vertAlign val="subscript"/>
      <sz val="10"/>
      <name val="Times New Roman"/>
      <family val="1"/>
    </font>
    <font>
      <sz val="10"/>
      <color theme="1"/>
      <name val="Arial"/>
      <family val="2"/>
    </font>
    <font>
      <b/>
      <i/>
      <sz val="14"/>
      <name val="Arial"/>
      <family val="2"/>
    </font>
    <font>
      <b/>
      <sz val="16"/>
      <name val="Times New Roman"/>
      <family val="1"/>
    </font>
    <font>
      <b/>
      <sz val="20"/>
      <name val="Times New Roman"/>
      <family val="1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lightDown">
        <fgColor theme="0" tint="-0.499984740745262"/>
        <bgColor indexed="65"/>
      </patternFill>
    </fill>
    <fill>
      <patternFill patternType="lightTrellis">
        <fgColor theme="0" tint="-0.499984740745262"/>
        <bgColor indexed="65"/>
      </patternFill>
    </fill>
    <fill>
      <patternFill patternType="lightUp">
        <fgColor theme="0" tint="-0.499984740745262"/>
        <bgColor indexed="65"/>
      </patternFill>
    </fill>
    <fill>
      <patternFill patternType="solid">
        <fgColor rgb="FFFF0000"/>
        <bgColor indexed="64"/>
      </patternFill>
    </fill>
    <fill>
      <patternFill patternType="lightTrellis">
        <fgColor theme="0" tint="-0.499984740745262"/>
        <bgColor rgb="FFFF0000"/>
      </patternFill>
    </fill>
    <fill>
      <patternFill patternType="solid">
        <fgColor theme="0" tint="-0.249977111117893"/>
        <bgColor indexed="64"/>
      </patternFill>
    </fill>
  </fills>
  <borders count="16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">
    <xf numFmtId="0" fontId="0" fillId="0" borderId="0"/>
    <xf numFmtId="172" fontId="10" fillId="0" borderId="0" applyFont="0" applyFill="0" applyBorder="0" applyAlignment="0" applyProtection="0"/>
    <xf numFmtId="0" fontId="10" fillId="0" borderId="0"/>
    <xf numFmtId="0" fontId="29" fillId="0" borderId="0"/>
    <xf numFmtId="0" fontId="31" fillId="0" borderId="0"/>
    <xf numFmtId="0" fontId="10" fillId="0" borderId="0"/>
    <xf numFmtId="0" fontId="31" fillId="0" borderId="0"/>
    <xf numFmtId="0" fontId="14" fillId="0" borderId="0"/>
    <xf numFmtId="168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65" fontId="9" fillId="0" borderId="0">
      <alignment vertical="center"/>
    </xf>
    <xf numFmtId="4" fontId="8" fillId="0" borderId="0">
      <protection locked="0"/>
    </xf>
    <xf numFmtId="169" fontId="6" fillId="0" borderId="0">
      <protection locked="0"/>
    </xf>
    <xf numFmtId="1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6" fillId="0" borderId="0">
      <protection locked="0"/>
    </xf>
    <xf numFmtId="0" fontId="10" fillId="0" borderId="0"/>
    <xf numFmtId="0" fontId="8" fillId="0" borderId="1">
      <protection locked="0"/>
    </xf>
    <xf numFmtId="166" fontId="6" fillId="0" borderId="0">
      <protection locked="0"/>
    </xf>
    <xf numFmtId="170" fontId="6" fillId="0" borderId="0">
      <protection locked="0"/>
    </xf>
    <xf numFmtId="0" fontId="10" fillId="0" borderId="0"/>
    <xf numFmtId="0" fontId="36" fillId="0" borderId="0"/>
    <xf numFmtId="0" fontId="10" fillId="0" borderId="0"/>
  </cellStyleXfs>
  <cellXfs count="614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2" borderId="6" xfId="0" applyFill="1" applyBorder="1" applyAlignment="1">
      <alignment horizontal="center" vertical="center" textRotation="90" wrapText="1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" fontId="0" fillId="0" borderId="3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2" borderId="6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0" applyFont="1" applyBorder="1" applyAlignment="1">
      <alignment vertical="center" readingOrder="2"/>
    </xf>
    <xf numFmtId="0" fontId="4" fillId="0" borderId="8" xfId="0" applyFont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2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2" borderId="11" xfId="0" applyFill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textRotation="90" wrapText="1"/>
    </xf>
    <xf numFmtId="164" fontId="0" fillId="2" borderId="13" xfId="0" applyNumberForma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2" borderId="15" xfId="0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readingOrder="2"/>
    </xf>
    <xf numFmtId="0" fontId="0" fillId="0" borderId="18" xfId="0" applyBorder="1" applyAlignment="1">
      <alignment horizontal="center" vertical="center"/>
    </xf>
    <xf numFmtId="0" fontId="0" fillId="0" borderId="19" xfId="0" applyBorder="1"/>
    <xf numFmtId="0" fontId="0" fillId="0" borderId="20" xfId="0" applyBorder="1" applyAlignment="1">
      <alignment horizontal="center" vertical="center"/>
    </xf>
    <xf numFmtId="0" fontId="0" fillId="0" borderId="17" xfId="0" applyBorder="1"/>
    <xf numFmtId="0" fontId="0" fillId="0" borderId="21" xfId="0" applyBorder="1"/>
    <xf numFmtId="49" fontId="10" fillId="0" borderId="22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0" fillId="0" borderId="26" xfId="0" applyNumberFormat="1" applyBorder="1" applyAlignment="1">
      <alignment horizontal="center" vertical="center" wrapText="1"/>
    </xf>
    <xf numFmtId="0" fontId="0" fillId="0" borderId="5" xfId="0" applyBorder="1"/>
    <xf numFmtId="0" fontId="0" fillId="0" borderId="18" xfId="0" applyBorder="1"/>
    <xf numFmtId="0" fontId="0" fillId="0" borderId="20" xfId="0" applyBorder="1"/>
    <xf numFmtId="0" fontId="0" fillId="4" borderId="28" xfId="0" applyFill="1" applyBorder="1"/>
    <xf numFmtId="0" fontId="0" fillId="4" borderId="29" xfId="0" applyFill="1" applyBorder="1"/>
    <xf numFmtId="0" fontId="0" fillId="4" borderId="30" xfId="0" applyFill="1" applyBorder="1"/>
    <xf numFmtId="0" fontId="0" fillId="5" borderId="5" xfId="0" applyFill="1" applyBorder="1"/>
    <xf numFmtId="0" fontId="0" fillId="6" borderId="31" xfId="0" applyFill="1" applyBorder="1"/>
    <xf numFmtId="0" fontId="0" fillId="6" borderId="32" xfId="0" applyFill="1" applyBorder="1"/>
    <xf numFmtId="0" fontId="0" fillId="6" borderId="33" xfId="0" applyFill="1" applyBorder="1"/>
    <xf numFmtId="0" fontId="0" fillId="5" borderId="19" xfId="0" applyFill="1" applyBorder="1"/>
    <xf numFmtId="0" fontId="0" fillId="5" borderId="34" xfId="0" applyFill="1" applyBorder="1"/>
    <xf numFmtId="0" fontId="0" fillId="5" borderId="35" xfId="0" applyFill="1" applyBorder="1"/>
    <xf numFmtId="0" fontId="0" fillId="5" borderId="0" xfId="0" applyFill="1" applyBorder="1"/>
    <xf numFmtId="0" fontId="0" fillId="5" borderId="27" xfId="0" applyFill="1" applyBorder="1"/>
    <xf numFmtId="0" fontId="13" fillId="4" borderId="29" xfId="0" applyFont="1" applyFill="1" applyBorder="1" applyAlignment="1">
      <alignment horizontal="center"/>
    </xf>
    <xf numFmtId="0" fontId="13" fillId="5" borderId="0" xfId="0" applyFont="1" applyFill="1" applyBorder="1"/>
    <xf numFmtId="0" fontId="13" fillId="6" borderId="32" xfId="0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center" indent="4"/>
    </xf>
    <xf numFmtId="0" fontId="10" fillId="0" borderId="0" xfId="0" applyFont="1" applyBorder="1" applyAlignment="1">
      <alignment horizontal="left" indent="5"/>
    </xf>
    <xf numFmtId="0" fontId="10" fillId="0" borderId="18" xfId="0" applyFont="1" applyBorder="1" applyAlignment="1">
      <alignment horizontal="center" vertical="center"/>
    </xf>
    <xf numFmtId="0" fontId="10" fillId="0" borderId="0" xfId="0" applyFont="1"/>
    <xf numFmtId="0" fontId="0" fillId="0" borderId="36" xfId="0" applyBorder="1"/>
    <xf numFmtId="0" fontId="17" fillId="0" borderId="0" xfId="0" applyFont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36" xfId="0" applyFont="1" applyBorder="1" applyAlignment="1">
      <alignment horizontal="center"/>
    </xf>
    <xf numFmtId="0" fontId="20" fillId="0" borderId="18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5" xfId="0" applyFont="1" applyBorder="1"/>
    <xf numFmtId="0" fontId="20" fillId="0" borderId="19" xfId="0" applyFont="1" applyBorder="1"/>
    <xf numFmtId="0" fontId="20" fillId="0" borderId="0" xfId="0" applyFont="1"/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43" xfId="0" applyFont="1" applyBorder="1" applyAlignment="1">
      <alignment horizontal="center"/>
    </xf>
    <xf numFmtId="0" fontId="4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3" borderId="46" xfId="2" applyFont="1" applyFill="1" applyBorder="1" applyAlignment="1" applyProtection="1">
      <alignment horizontal="center" vertical="center"/>
      <protection hidden="1"/>
    </xf>
    <xf numFmtId="0" fontId="5" fillId="3" borderId="47" xfId="2" applyFont="1" applyFill="1" applyBorder="1" applyAlignment="1" applyProtection="1">
      <alignment horizontal="center" vertical="center"/>
      <protection hidden="1"/>
    </xf>
    <xf numFmtId="0" fontId="5" fillId="3" borderId="47" xfId="2" applyFont="1" applyFill="1" applyBorder="1" applyAlignment="1" applyProtection="1">
      <alignment horizontal="center" vertical="center" wrapText="1"/>
      <protection hidden="1"/>
    </xf>
    <xf numFmtId="0" fontId="5" fillId="3" borderId="48" xfId="2" applyFont="1" applyFill="1" applyBorder="1" applyAlignment="1" applyProtection="1">
      <alignment horizontal="center" vertical="center"/>
      <protection hidden="1"/>
    </xf>
    <xf numFmtId="0" fontId="10" fillId="3" borderId="49" xfId="2" applyFill="1" applyBorder="1" applyAlignment="1" applyProtection="1">
      <alignment horizontal="center" vertical="center"/>
      <protection hidden="1"/>
    </xf>
    <xf numFmtId="0" fontId="10" fillId="3" borderId="50" xfId="2" applyFill="1" applyBorder="1" applyAlignment="1" applyProtection="1">
      <alignment horizontal="center" vertical="center"/>
      <protection hidden="1"/>
    </xf>
    <xf numFmtId="0" fontId="21" fillId="3" borderId="50" xfId="2" applyFont="1" applyFill="1" applyBorder="1" applyAlignment="1" applyProtection="1">
      <alignment horizontal="center" vertical="center" wrapText="1"/>
      <protection locked="0"/>
    </xf>
    <xf numFmtId="0" fontId="10" fillId="3" borderId="51" xfId="2" applyFill="1" applyBorder="1" applyAlignment="1" applyProtection="1">
      <alignment horizontal="center" vertical="center"/>
      <protection locked="0"/>
    </xf>
    <xf numFmtId="0" fontId="10" fillId="3" borderId="52" xfId="2" applyFill="1" applyBorder="1" applyAlignment="1" applyProtection="1">
      <alignment horizontal="center" vertical="center"/>
      <protection locked="0"/>
    </xf>
    <xf numFmtId="0" fontId="10" fillId="3" borderId="53" xfId="2" applyFill="1" applyBorder="1" applyAlignment="1" applyProtection="1">
      <alignment horizontal="center" vertical="center"/>
      <protection hidden="1"/>
    </xf>
    <xf numFmtId="0" fontId="10" fillId="3" borderId="35" xfId="2" applyFill="1" applyBorder="1" applyAlignment="1" applyProtection="1">
      <alignment horizontal="center" vertical="center"/>
      <protection hidden="1"/>
    </xf>
    <xf numFmtId="0" fontId="21" fillId="3" borderId="52" xfId="2" applyFont="1" applyFill="1" applyBorder="1" applyAlignment="1" applyProtection="1">
      <alignment horizontal="center" vertical="center" wrapText="1"/>
      <protection locked="0"/>
    </xf>
    <xf numFmtId="0" fontId="10" fillId="3" borderId="0" xfId="2" applyFill="1" applyBorder="1" applyAlignment="1" applyProtection="1">
      <alignment horizontal="center" vertical="center"/>
      <protection hidden="1"/>
    </xf>
    <xf numFmtId="0" fontId="10" fillId="3" borderId="54" xfId="2" applyFill="1" applyBorder="1" applyAlignment="1" applyProtection="1">
      <alignment horizontal="center" vertical="center"/>
      <protection hidden="1"/>
    </xf>
    <xf numFmtId="0" fontId="10" fillId="3" borderId="50" xfId="2" applyFill="1" applyBorder="1" applyAlignment="1" applyProtection="1">
      <alignment horizontal="center" vertical="center"/>
      <protection locked="0"/>
    </xf>
    <xf numFmtId="0" fontId="10" fillId="3" borderId="55" xfId="2" applyFill="1" applyBorder="1" applyAlignment="1" applyProtection="1">
      <alignment horizontal="center" vertical="center"/>
      <protection hidden="1"/>
    </xf>
    <xf numFmtId="0" fontId="10" fillId="3" borderId="56" xfId="2" applyFill="1" applyBorder="1" applyAlignment="1" applyProtection="1">
      <alignment horizontal="center" vertical="center"/>
      <protection hidden="1"/>
    </xf>
    <xf numFmtId="0" fontId="10" fillId="3" borderId="56" xfId="2" applyFill="1" applyBorder="1" applyAlignment="1" applyProtection="1">
      <alignment horizontal="center" vertical="center"/>
      <protection locked="0"/>
    </xf>
    <xf numFmtId="0" fontId="10" fillId="3" borderId="57" xfId="2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Fill="1" applyBorder="1"/>
    <xf numFmtId="0" fontId="0" fillId="6" borderId="0" xfId="0" applyFill="1" applyBorder="1"/>
    <xf numFmtId="0" fontId="13" fillId="6" borderId="0" xfId="0" applyFont="1" applyFill="1" applyBorder="1" applyAlignment="1">
      <alignment horizontal="center" vertical="center"/>
    </xf>
    <xf numFmtId="0" fontId="0" fillId="3" borderId="52" xfId="0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horizontal="center" vertical="center"/>
      <protection locked="0"/>
    </xf>
    <xf numFmtId="1" fontId="0" fillId="3" borderId="52" xfId="0" applyNumberFormat="1" applyFill="1" applyBorder="1" applyAlignment="1" applyProtection="1">
      <alignment horizontal="center" vertical="center"/>
      <protection locked="0"/>
    </xf>
    <xf numFmtId="1" fontId="0" fillId="0" borderId="17" xfId="0" applyNumberFormat="1" applyBorder="1" applyAlignment="1">
      <alignment horizontal="center" vertical="center"/>
    </xf>
    <xf numFmtId="0" fontId="0" fillId="3" borderId="0" xfId="0" applyFill="1" applyBorder="1" applyAlignment="1" applyProtection="1">
      <alignment horizontal="center" vertical="center"/>
      <protection locked="0"/>
    </xf>
    <xf numFmtId="0" fontId="25" fillId="0" borderId="58" xfId="0" applyFont="1" applyBorder="1" applyAlignment="1">
      <alignment horizontal="center" vertical="center" wrapText="1"/>
    </xf>
    <xf numFmtId="0" fontId="25" fillId="0" borderId="0" xfId="0" applyFont="1"/>
    <xf numFmtId="0" fontId="25" fillId="0" borderId="59" xfId="0" applyFont="1" applyBorder="1" applyAlignment="1">
      <alignment horizontal="center" vertical="center" wrapText="1"/>
    </xf>
    <xf numFmtId="0" fontId="24" fillId="0" borderId="56" xfId="0" applyFont="1" applyBorder="1" applyAlignment="1">
      <alignment horizontal="center" vertical="center" wrapText="1"/>
    </xf>
    <xf numFmtId="0" fontId="24" fillId="0" borderId="60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6" fillId="0" borderId="61" xfId="2" applyFont="1" applyFill="1" applyBorder="1" applyAlignment="1" applyProtection="1">
      <alignment horizontal="center" vertical="center" wrapText="1"/>
      <protection hidden="1"/>
    </xf>
    <xf numFmtId="0" fontId="16" fillId="0" borderId="63" xfId="2" applyFont="1" applyFill="1" applyBorder="1" applyAlignment="1" applyProtection="1">
      <alignment horizontal="center" vertical="center"/>
      <protection hidden="1"/>
    </xf>
    <xf numFmtId="0" fontId="16" fillId="0" borderId="64" xfId="2" applyFont="1" applyFill="1" applyBorder="1" applyAlignment="1" applyProtection="1">
      <alignment horizontal="center" vertical="center"/>
      <protection hidden="1"/>
    </xf>
    <xf numFmtId="0" fontId="16" fillId="0" borderId="65" xfId="2" applyFont="1" applyFill="1" applyBorder="1" applyAlignment="1" applyProtection="1">
      <alignment horizontal="center" vertical="center"/>
      <protection hidden="1"/>
    </xf>
    <xf numFmtId="1" fontId="5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20" fillId="0" borderId="0" xfId="0" applyFont="1" applyFill="1" applyBorder="1"/>
    <xf numFmtId="0" fontId="20" fillId="0" borderId="0" xfId="0" applyFont="1" applyFill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10" fillId="2" borderId="67" xfId="0" applyFont="1" applyFill="1" applyBorder="1" applyAlignment="1">
      <alignment horizontal="center" vertical="center"/>
    </xf>
    <xf numFmtId="0" fontId="10" fillId="2" borderId="68" xfId="0" applyFont="1" applyFill="1" applyBorder="1" applyAlignment="1">
      <alignment horizontal="center" vertical="center"/>
    </xf>
    <xf numFmtId="0" fontId="10" fillId="2" borderId="69" xfId="0" applyFont="1" applyFill="1" applyBorder="1" applyAlignment="1">
      <alignment horizontal="center" vertical="center"/>
    </xf>
    <xf numFmtId="0" fontId="10" fillId="0" borderId="70" xfId="0" applyFont="1" applyBorder="1" applyAlignment="1">
      <alignment horizontal="center" vertical="center"/>
    </xf>
    <xf numFmtId="0" fontId="10" fillId="0" borderId="71" xfId="0" applyFont="1" applyBorder="1" applyAlignment="1">
      <alignment horizontal="center" vertical="center"/>
    </xf>
    <xf numFmtId="0" fontId="10" fillId="0" borderId="72" xfId="0" applyFont="1" applyBorder="1" applyAlignment="1">
      <alignment horizontal="center" vertical="center" wrapText="1" shrinkToFit="1"/>
    </xf>
    <xf numFmtId="0" fontId="10" fillId="0" borderId="73" xfId="0" applyFont="1" applyBorder="1" applyAlignment="1">
      <alignment horizontal="center" vertical="center"/>
    </xf>
    <xf numFmtId="0" fontId="10" fillId="0" borderId="74" xfId="0" applyFont="1" applyBorder="1" applyAlignment="1">
      <alignment horizontal="center" vertical="center"/>
    </xf>
    <xf numFmtId="0" fontId="10" fillId="0" borderId="75" xfId="0" applyFont="1" applyBorder="1" applyAlignment="1">
      <alignment horizontal="center" vertical="center"/>
    </xf>
    <xf numFmtId="0" fontId="10" fillId="0" borderId="76" xfId="0" applyFont="1" applyBorder="1" applyAlignment="1">
      <alignment horizontal="center" vertical="center"/>
    </xf>
    <xf numFmtId="0" fontId="10" fillId="2" borderId="77" xfId="0" applyFont="1" applyFill="1" applyBorder="1" applyAlignment="1">
      <alignment horizontal="center" vertical="center"/>
    </xf>
    <xf numFmtId="0" fontId="10" fillId="2" borderId="78" xfId="0" applyFont="1" applyFill="1" applyBorder="1" applyAlignment="1">
      <alignment horizontal="center" vertical="center"/>
    </xf>
    <xf numFmtId="0" fontId="10" fillId="2" borderId="79" xfId="0" applyFont="1" applyFill="1" applyBorder="1" applyAlignment="1">
      <alignment horizontal="center" vertical="center"/>
    </xf>
    <xf numFmtId="0" fontId="10" fillId="0" borderId="80" xfId="0" applyFont="1" applyBorder="1" applyAlignment="1">
      <alignment horizontal="center" vertical="center"/>
    </xf>
    <xf numFmtId="0" fontId="10" fillId="0" borderId="81" xfId="0" applyFont="1" applyBorder="1" applyAlignment="1">
      <alignment horizontal="center" vertical="center"/>
    </xf>
    <xf numFmtId="0" fontId="10" fillId="0" borderId="82" xfId="0" applyFont="1" applyBorder="1" applyAlignment="1">
      <alignment horizontal="center" vertical="center"/>
    </xf>
    <xf numFmtId="0" fontId="22" fillId="0" borderId="83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0" fillId="0" borderId="84" xfId="0" applyFill="1" applyBorder="1"/>
    <xf numFmtId="0" fontId="10" fillId="0" borderId="11" xfId="0" applyFont="1" applyFill="1" applyBorder="1" applyAlignment="1">
      <alignment horizontal="center" vertical="center"/>
    </xf>
    <xf numFmtId="0" fontId="10" fillId="0" borderId="85" xfId="0" applyFont="1" applyFill="1" applyBorder="1" applyAlignment="1">
      <alignment horizontal="center" vertical="center"/>
    </xf>
    <xf numFmtId="0" fontId="0" fillId="0" borderId="86" xfId="0" applyFill="1" applyBorder="1" applyAlignment="1">
      <alignment horizontal="center"/>
    </xf>
    <xf numFmtId="0" fontId="10" fillId="0" borderId="9" xfId="0" applyFont="1" applyFill="1" applyBorder="1" applyAlignment="1">
      <alignment horizontal="center" vertical="center" wrapText="1" shrinkToFit="1"/>
    </xf>
    <xf numFmtId="0" fontId="10" fillId="0" borderId="87" xfId="0" applyFont="1" applyFill="1" applyBorder="1" applyAlignment="1">
      <alignment horizontal="center" vertical="center" wrapText="1" shrinkToFit="1"/>
    </xf>
    <xf numFmtId="0" fontId="0" fillId="0" borderId="88" xfId="0" applyFill="1" applyBorder="1" applyAlignment="1">
      <alignment horizontal="center"/>
    </xf>
    <xf numFmtId="0" fontId="0" fillId="0" borderId="88" xfId="0" applyFill="1" applyBorder="1"/>
    <xf numFmtId="0" fontId="10" fillId="0" borderId="9" xfId="0" applyFont="1" applyFill="1" applyBorder="1" applyAlignment="1">
      <alignment horizontal="center" vertical="center"/>
    </xf>
    <xf numFmtId="0" fontId="10" fillId="0" borderId="87" xfId="0" applyFont="1" applyFill="1" applyBorder="1" applyAlignment="1">
      <alignment horizontal="center" vertical="center"/>
    </xf>
    <xf numFmtId="0" fontId="10" fillId="0" borderId="89" xfId="0" applyFont="1" applyFill="1" applyBorder="1" applyAlignment="1">
      <alignment horizontal="center" vertical="center"/>
    </xf>
    <xf numFmtId="0" fontId="10" fillId="0" borderId="90" xfId="0" applyFont="1" applyFill="1" applyBorder="1" applyAlignment="1">
      <alignment horizontal="center" vertical="center"/>
    </xf>
    <xf numFmtId="0" fontId="0" fillId="0" borderId="91" xfId="0" applyFill="1" applyBorder="1" applyAlignment="1">
      <alignment horizontal="center"/>
    </xf>
    <xf numFmtId="0" fontId="10" fillId="0" borderId="92" xfId="0" applyFont="1" applyFill="1" applyBorder="1" applyAlignment="1">
      <alignment horizontal="center" vertical="center"/>
    </xf>
    <xf numFmtId="0" fontId="10" fillId="0" borderId="93" xfId="0" applyFont="1" applyFill="1" applyBorder="1" applyAlignment="1">
      <alignment horizontal="center" vertical="center"/>
    </xf>
    <xf numFmtId="0" fontId="0" fillId="0" borderId="94" xfId="0" applyFill="1" applyBorder="1" applyAlignment="1">
      <alignment horizontal="center"/>
    </xf>
    <xf numFmtId="0" fontId="10" fillId="0" borderId="16" xfId="0" applyFont="1" applyFill="1" applyBorder="1" applyAlignment="1">
      <alignment horizontal="center" vertical="center"/>
    </xf>
    <xf numFmtId="0" fontId="10" fillId="0" borderId="95" xfId="0" applyFont="1" applyFill="1" applyBorder="1" applyAlignment="1">
      <alignment horizontal="center" vertical="center"/>
    </xf>
    <xf numFmtId="0" fontId="0" fillId="0" borderId="96" xfId="0" applyFill="1" applyBorder="1" applyAlignment="1">
      <alignment horizontal="center"/>
    </xf>
    <xf numFmtId="11" fontId="32" fillId="3" borderId="0" xfId="0" applyNumberFormat="1" applyFont="1" applyFill="1" applyBorder="1" applyAlignment="1" applyProtection="1">
      <alignment horizontal="center" vertical="center"/>
      <protection locked="0"/>
    </xf>
    <xf numFmtId="1" fontId="32" fillId="3" borderId="0" xfId="0" applyNumberFormat="1" applyFont="1" applyFill="1" applyBorder="1" applyAlignment="1" applyProtection="1">
      <alignment horizontal="center" vertical="center"/>
      <protection locked="0"/>
    </xf>
    <xf numFmtId="0" fontId="32" fillId="3" borderId="0" xfId="0" applyFont="1" applyFill="1" applyBorder="1" applyAlignment="1" applyProtection="1">
      <alignment horizontal="center" vertical="center"/>
      <protection locked="0"/>
    </xf>
    <xf numFmtId="0" fontId="32" fillId="0" borderId="0" xfId="0" applyFont="1" applyFill="1" applyBorder="1"/>
    <xf numFmtId="0" fontId="32" fillId="0" borderId="0" xfId="0" applyFont="1" applyFill="1" applyBorder="1" applyAlignment="1">
      <alignment horizontal="center" wrapText="1"/>
    </xf>
    <xf numFmtId="0" fontId="11" fillId="0" borderId="97" xfId="0" applyFont="1" applyBorder="1" applyAlignment="1">
      <alignment horizontal="left" vertical="center"/>
    </xf>
    <xf numFmtId="1" fontId="12" fillId="0" borderId="98" xfId="0" applyNumberFormat="1" applyFont="1" applyBorder="1" applyAlignment="1">
      <alignment horizontal="center" vertical="center"/>
    </xf>
    <xf numFmtId="0" fontId="22" fillId="0" borderId="101" xfId="0" applyFont="1" applyBorder="1" applyAlignment="1">
      <alignment horizontal="center" vertical="top" wrapText="1"/>
    </xf>
    <xf numFmtId="0" fontId="22" fillId="0" borderId="102" xfId="0" applyFont="1" applyBorder="1" applyAlignment="1">
      <alignment horizontal="center" vertical="top" wrapText="1"/>
    </xf>
    <xf numFmtId="0" fontId="22" fillId="0" borderId="103" xfId="0" applyFont="1" applyBorder="1" applyAlignment="1">
      <alignment horizontal="center" vertical="top" wrapText="1"/>
    </xf>
    <xf numFmtId="0" fontId="0" fillId="0" borderId="17" xfId="0" applyFill="1" applyBorder="1"/>
    <xf numFmtId="12" fontId="0" fillId="0" borderId="2" xfId="0" applyNumberFormat="1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2" fontId="0" fillId="0" borderId="12" xfId="0" applyNumberFormat="1" applyFill="1" applyBorder="1" applyAlignment="1">
      <alignment horizontal="center" vertical="center" wrapText="1"/>
    </xf>
    <xf numFmtId="0" fontId="10" fillId="0" borderId="104" xfId="0" applyFont="1" applyBorder="1" applyAlignment="1">
      <alignment horizontal="center" vertical="center"/>
    </xf>
    <xf numFmtId="0" fontId="10" fillId="0" borderId="105" xfId="0" applyFont="1" applyBorder="1" applyAlignment="1">
      <alignment horizontal="center" vertical="center"/>
    </xf>
    <xf numFmtId="0" fontId="10" fillId="0" borderId="106" xfId="0" applyFont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07" xfId="0" applyFont="1" applyFill="1" applyBorder="1" applyAlignment="1">
      <alignment horizontal="center" vertical="center"/>
    </xf>
    <xf numFmtId="0" fontId="0" fillId="0" borderId="108" xfId="0" applyFill="1" applyBorder="1" applyAlignment="1">
      <alignment horizontal="center"/>
    </xf>
    <xf numFmtId="12" fontId="0" fillId="0" borderId="7" xfId="0" applyNumberFormat="1" applyFill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/>
    </xf>
    <xf numFmtId="0" fontId="10" fillId="0" borderId="0" xfId="2"/>
    <xf numFmtId="0" fontId="3" fillId="0" borderId="0" xfId="2" applyFont="1" applyBorder="1" applyAlignment="1">
      <alignment vertical="center" wrapText="1"/>
    </xf>
    <xf numFmtId="0" fontId="10" fillId="0" borderId="18" xfId="2" applyBorder="1" applyAlignment="1">
      <alignment horizontal="center" vertical="center"/>
    </xf>
    <xf numFmtId="0" fontId="10" fillId="0" borderId="0" xfId="2" applyBorder="1" applyAlignment="1">
      <alignment horizontal="center" vertical="center"/>
    </xf>
    <xf numFmtId="0" fontId="10" fillId="0" borderId="0" xfId="2" applyBorder="1"/>
    <xf numFmtId="0" fontId="10" fillId="0" borderId="19" xfId="2" applyBorder="1"/>
    <xf numFmtId="0" fontId="14" fillId="0" borderId="19" xfId="2" applyFont="1" applyBorder="1" applyAlignment="1">
      <alignment horizontal="center" vertical="center"/>
    </xf>
    <xf numFmtId="0" fontId="14" fillId="0" borderId="0" xfId="2" applyFont="1" applyBorder="1" applyAlignment="1">
      <alignment horizontal="center" vertical="center"/>
    </xf>
    <xf numFmtId="0" fontId="10" fillId="0" borderId="17" xfId="2" applyBorder="1"/>
    <xf numFmtId="0" fontId="4" fillId="0" borderId="0" xfId="2" applyFont="1" applyBorder="1" applyAlignment="1">
      <alignment horizontal="center" vertical="center"/>
    </xf>
    <xf numFmtId="0" fontId="10" fillId="0" borderId="0" xfId="2" applyFill="1" applyBorder="1"/>
    <xf numFmtId="0" fontId="10" fillId="0" borderId="0" xfId="2" applyBorder="1" applyAlignment="1">
      <alignment horizontal="center" vertical="center" wrapText="1"/>
    </xf>
    <xf numFmtId="0" fontId="10" fillId="0" borderId="0" xfId="2" applyBorder="1" applyAlignment="1">
      <alignment horizontal="center" wrapText="1"/>
    </xf>
    <xf numFmtId="0" fontId="5" fillId="0" borderId="0" xfId="2" applyFont="1" applyBorder="1"/>
    <xf numFmtId="0" fontId="5" fillId="0" borderId="0" xfId="2" applyFont="1" applyBorder="1" applyAlignment="1">
      <alignment horizontal="center" vertical="center"/>
    </xf>
    <xf numFmtId="0" fontId="10" fillId="0" borderId="0" xfId="2" applyFont="1" applyBorder="1"/>
    <xf numFmtId="0" fontId="33" fillId="0" borderId="0" xfId="2" applyFont="1" applyBorder="1"/>
    <xf numFmtId="0" fontId="33" fillId="0" borderId="0" xfId="0" applyFont="1" applyBorder="1"/>
    <xf numFmtId="0" fontId="34" fillId="0" borderId="0" xfId="0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49" fontId="10" fillId="0" borderId="0" xfId="2" applyNumberFormat="1" applyFont="1" applyBorder="1" applyAlignment="1">
      <alignment horizontal="center" vertical="center"/>
    </xf>
    <xf numFmtId="49" fontId="10" fillId="0" borderId="0" xfId="2" applyNumberFormat="1" applyFont="1" applyFill="1" applyBorder="1" applyAlignment="1">
      <alignment horizontal="center" vertical="center"/>
    </xf>
    <xf numFmtId="0" fontId="10" fillId="0" borderId="0" xfId="2" applyFont="1" applyFill="1" applyBorder="1"/>
    <xf numFmtId="0" fontId="33" fillId="0" borderId="0" xfId="2" applyFont="1" applyFill="1" applyBorder="1"/>
    <xf numFmtId="0" fontId="33" fillId="0" borderId="0" xfId="0" applyFont="1" applyFill="1" applyBorder="1"/>
    <xf numFmtId="0" fontId="34" fillId="0" borderId="0" xfId="0" applyFont="1" applyFill="1" applyBorder="1" applyAlignment="1">
      <alignment horizontal="center" vertical="center"/>
    </xf>
    <xf numFmtId="0" fontId="10" fillId="0" borderId="20" xfId="2" applyBorder="1" applyAlignment="1">
      <alignment horizontal="center" vertical="center"/>
    </xf>
    <xf numFmtId="0" fontId="10" fillId="0" borderId="17" xfId="2" applyBorder="1" applyAlignment="1">
      <alignment horizontal="center" vertical="center"/>
    </xf>
    <xf numFmtId="0" fontId="10" fillId="0" borderId="21" xfId="2" applyBorder="1"/>
    <xf numFmtId="0" fontId="10" fillId="0" borderId="0" xfId="2" applyAlignment="1">
      <alignment horizontal="center" vertical="center"/>
    </xf>
    <xf numFmtId="0" fontId="24" fillId="0" borderId="56" xfId="0" applyFont="1" applyFill="1" applyBorder="1" applyAlignment="1">
      <alignment horizontal="center" vertical="center" wrapText="1"/>
    </xf>
    <xf numFmtId="0" fontId="12" fillId="0" borderId="128" xfId="0" applyFont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wrapText="1" shrinkToFit="1"/>
    </xf>
    <xf numFmtId="0" fontId="30" fillId="0" borderId="87" xfId="0" applyFont="1" applyFill="1" applyBorder="1" applyAlignment="1">
      <alignment horizontal="center" vertical="center" wrapText="1" shrinkToFit="1"/>
    </xf>
    <xf numFmtId="0" fontId="30" fillId="0" borderId="88" xfId="0" applyFont="1" applyFill="1" applyBorder="1"/>
    <xf numFmtId="0" fontId="30" fillId="0" borderId="9" xfId="0" applyFont="1" applyFill="1" applyBorder="1" applyAlignment="1">
      <alignment horizontal="center" vertical="center"/>
    </xf>
    <xf numFmtId="0" fontId="30" fillId="0" borderId="87" xfId="0" applyFont="1" applyFill="1" applyBorder="1" applyAlignment="1">
      <alignment horizontal="center" vertical="center"/>
    </xf>
    <xf numFmtId="0" fontId="30" fillId="0" borderId="88" xfId="0" applyFont="1" applyFill="1" applyBorder="1" applyAlignment="1">
      <alignment horizontal="center"/>
    </xf>
    <xf numFmtId="164" fontId="0" fillId="0" borderId="3" xfId="0" applyNumberFormat="1" applyBorder="1" applyAlignment="1">
      <alignment horizontal="center" vertical="center" wrapText="1"/>
    </xf>
    <xf numFmtId="1" fontId="0" fillId="0" borderId="89" xfId="0" applyNumberFormat="1" applyBorder="1" applyAlignment="1">
      <alignment horizontal="center" vertical="center"/>
    </xf>
    <xf numFmtId="0" fontId="30" fillId="0" borderId="89" xfId="0" applyFont="1" applyFill="1" applyBorder="1" applyAlignment="1">
      <alignment horizontal="center" vertical="center"/>
    </xf>
    <xf numFmtId="0" fontId="30" fillId="0" borderId="90" xfId="0" applyFont="1" applyFill="1" applyBorder="1" applyAlignment="1">
      <alignment horizontal="center" vertical="center"/>
    </xf>
    <xf numFmtId="0" fontId="30" fillId="0" borderId="91" xfId="0" applyFont="1" applyFill="1" applyBorder="1" applyAlignment="1">
      <alignment horizontal="center"/>
    </xf>
    <xf numFmtId="49" fontId="12" fillId="0" borderId="129" xfId="0" applyNumberFormat="1" applyFont="1" applyBorder="1" applyAlignment="1">
      <alignment horizontal="center" vertical="center" wrapText="1"/>
    </xf>
    <xf numFmtId="0" fontId="4" fillId="0" borderId="130" xfId="0" applyFont="1" applyBorder="1" applyAlignment="1">
      <alignment horizontal="left" vertical="center" wrapText="1"/>
    </xf>
    <xf numFmtId="0" fontId="0" fillId="2" borderId="130" xfId="0" applyFill="1" applyBorder="1" applyAlignment="1">
      <alignment horizontal="center" vertical="center" wrapText="1"/>
    </xf>
    <xf numFmtId="1" fontId="0" fillId="2" borderId="130" xfId="0" applyNumberFormat="1" applyFill="1" applyBorder="1" applyAlignment="1">
      <alignment horizontal="center"/>
    </xf>
    <xf numFmtId="0" fontId="30" fillId="0" borderId="5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19" xfId="0" applyFont="1" applyFill="1" applyBorder="1" applyAlignment="1">
      <alignment horizontal="center"/>
    </xf>
    <xf numFmtId="0" fontId="30" fillId="0" borderId="14" xfId="0" applyFont="1" applyFill="1" applyBorder="1" applyAlignment="1">
      <alignment horizontal="center" vertical="center"/>
    </xf>
    <xf numFmtId="0" fontId="30" fillId="0" borderId="107" xfId="0" applyFont="1" applyFill="1" applyBorder="1" applyAlignment="1">
      <alignment horizontal="center" vertical="center"/>
    </xf>
    <xf numFmtId="0" fontId="30" fillId="0" borderId="108" xfId="0" applyFont="1" applyFill="1" applyBorder="1" applyAlignment="1">
      <alignment horizontal="center"/>
    </xf>
    <xf numFmtId="49" fontId="10" fillId="0" borderId="44" xfId="0" applyNumberFormat="1" applyFont="1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0" fontId="10" fillId="0" borderId="72" xfId="0" applyFont="1" applyBorder="1" applyAlignment="1">
      <alignment horizontal="center" vertical="center"/>
    </xf>
    <xf numFmtId="13" fontId="0" fillId="0" borderId="2" xfId="0" applyNumberFormat="1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0" fontId="32" fillId="3" borderId="17" xfId="0" applyFont="1" applyFill="1" applyBorder="1" applyAlignment="1" applyProtection="1">
      <alignment horizontal="center" vertical="center"/>
      <protection locked="0"/>
    </xf>
    <xf numFmtId="1" fontId="32" fillId="3" borderId="17" xfId="0" applyNumberFormat="1" applyFont="1" applyFill="1" applyBorder="1" applyAlignment="1" applyProtection="1">
      <alignment horizontal="center" vertical="center"/>
      <protection locked="0"/>
    </xf>
    <xf numFmtId="0" fontId="37" fillId="0" borderId="0" xfId="24" applyFont="1" applyAlignment="1">
      <alignment vertical="center"/>
    </xf>
    <xf numFmtId="49" fontId="39" fillId="0" borderId="0" xfId="25" applyNumberFormat="1" applyFont="1" applyAlignment="1">
      <alignment vertical="center" shrinkToFit="1"/>
    </xf>
    <xf numFmtId="49" fontId="39" fillId="0" borderId="0" xfId="25" applyNumberFormat="1" applyFont="1" applyAlignment="1">
      <alignment vertical="center"/>
    </xf>
    <xf numFmtId="49" fontId="39" fillId="0" borderId="120" xfId="25" applyNumberFormat="1" applyFont="1" applyBorder="1" applyAlignment="1">
      <alignment vertical="center"/>
    </xf>
    <xf numFmtId="0" fontId="40" fillId="0" borderId="0" xfId="2" applyFont="1" applyBorder="1"/>
    <xf numFmtId="0" fontId="32" fillId="0" borderId="0" xfId="0" applyFont="1" applyBorder="1" applyAlignment="1">
      <alignment horizontal="right"/>
    </xf>
    <xf numFmtId="49" fontId="38" fillId="0" borderId="0" xfId="25" applyNumberFormat="1" applyFont="1" applyBorder="1" applyAlignment="1">
      <alignment vertical="center" shrinkToFit="1"/>
    </xf>
    <xf numFmtId="49" fontId="39" fillId="0" borderId="0" xfId="25" applyNumberFormat="1" applyFont="1" applyBorder="1" applyAlignment="1">
      <alignment vertical="center" shrinkToFit="1"/>
    </xf>
    <xf numFmtId="0" fontId="4" fillId="0" borderId="11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49" fontId="10" fillId="0" borderId="137" xfId="0" applyNumberFormat="1" applyFont="1" applyBorder="1" applyAlignment="1">
      <alignment horizontal="center" vertical="center" wrapText="1"/>
    </xf>
    <xf numFmtId="13" fontId="0" fillId="0" borderId="3" xfId="0" applyNumberForma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113" xfId="0" applyFont="1" applyFill="1" applyBorder="1" applyAlignment="1">
      <alignment horizontal="center" vertical="center"/>
    </xf>
    <xf numFmtId="0" fontId="0" fillId="0" borderId="114" xfId="0" applyFill="1" applyBorder="1" applyAlignment="1">
      <alignment horizontal="center"/>
    </xf>
    <xf numFmtId="49" fontId="39" fillId="0" borderId="0" xfId="25" applyNumberFormat="1" applyFont="1" applyBorder="1" applyAlignment="1">
      <alignment vertical="center"/>
    </xf>
    <xf numFmtId="1" fontId="0" fillId="0" borderId="0" xfId="0" applyNumberFormat="1"/>
    <xf numFmtId="49" fontId="38" fillId="7" borderId="0" xfId="25" applyNumberFormat="1" applyFont="1" applyFill="1" applyBorder="1" applyAlignment="1">
      <alignment vertical="center" shrinkToFit="1"/>
    </xf>
    <xf numFmtId="0" fontId="24" fillId="7" borderId="56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vertical="center" readingOrder="2"/>
    </xf>
    <xf numFmtId="0" fontId="0" fillId="7" borderId="0" xfId="0" applyFill="1" applyBorder="1"/>
    <xf numFmtId="0" fontId="0" fillId="7" borderId="17" xfId="0" applyFill="1" applyBorder="1"/>
    <xf numFmtId="0" fontId="17" fillId="7" borderId="0" xfId="0" applyFont="1" applyFill="1" applyBorder="1" applyAlignment="1">
      <alignment horizontal="center"/>
    </xf>
    <xf numFmtId="0" fontId="0" fillId="8" borderId="0" xfId="0" applyFill="1" applyBorder="1"/>
    <xf numFmtId="0" fontId="0" fillId="8" borderId="27" xfId="0" applyFill="1" applyBorder="1"/>
    <xf numFmtId="0" fontId="0" fillId="7" borderId="0" xfId="0" applyFill="1"/>
    <xf numFmtId="164" fontId="0" fillId="7" borderId="6" xfId="0" applyNumberFormat="1" applyFill="1" applyBorder="1" applyAlignment="1">
      <alignment horizontal="center" vertical="center" wrapText="1"/>
    </xf>
    <xf numFmtId="1" fontId="0" fillId="7" borderId="3" xfId="0" applyNumberFormat="1" applyFill="1" applyBorder="1" applyAlignment="1">
      <alignment horizontal="center" vertical="center" wrapText="1"/>
    </xf>
    <xf numFmtId="164" fontId="0" fillId="7" borderId="130" xfId="0" applyNumberFormat="1" applyFill="1" applyBorder="1" applyAlignment="1">
      <alignment horizontal="center" vertical="center" wrapText="1"/>
    </xf>
    <xf numFmtId="49" fontId="39" fillId="0" borderId="0" xfId="25" applyNumberFormat="1" applyFont="1" applyFill="1" applyBorder="1" applyAlignment="1">
      <alignment vertical="center" shrinkToFit="1"/>
    </xf>
    <xf numFmtId="49" fontId="38" fillId="0" borderId="0" xfId="25" applyNumberFormat="1" applyFont="1" applyFill="1" applyBorder="1" applyAlignment="1">
      <alignment vertical="center" shrinkToFit="1"/>
    </xf>
    <xf numFmtId="0" fontId="5" fillId="0" borderId="4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12" fontId="0" fillId="0" borderId="130" xfId="0" applyNumberFormat="1" applyFill="1" applyBorder="1" applyAlignment="1">
      <alignment horizontal="center" vertical="center" wrapText="1"/>
    </xf>
    <xf numFmtId="12" fontId="0" fillId="0" borderId="45" xfId="0" applyNumberFormat="1" applyFill="1" applyBorder="1" applyAlignment="1">
      <alignment horizontal="center" vertical="center" wrapText="1"/>
    </xf>
    <xf numFmtId="12" fontId="0" fillId="0" borderId="10" xfId="0" applyNumberForma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readingOrder="2"/>
    </xf>
    <xf numFmtId="0" fontId="0" fillId="0" borderId="39" xfId="0" applyFill="1" applyBorder="1" applyAlignment="1">
      <alignment horizontal="center"/>
    </xf>
    <xf numFmtId="0" fontId="13" fillId="0" borderId="0" xfId="0" applyFont="1" applyFill="1" applyBorder="1"/>
    <xf numFmtId="0" fontId="0" fillId="0" borderId="27" xfId="0" applyFill="1" applyBorder="1"/>
    <xf numFmtId="0" fontId="4" fillId="7" borderId="45" xfId="0" applyFont="1" applyFill="1" applyBorder="1" applyAlignment="1">
      <alignment horizontal="center" vertical="center" wrapText="1"/>
    </xf>
    <xf numFmtId="0" fontId="10" fillId="0" borderId="70" xfId="0" applyFont="1" applyFill="1" applyBorder="1" applyAlignment="1">
      <alignment horizontal="center" vertical="center"/>
    </xf>
    <xf numFmtId="0" fontId="10" fillId="0" borderId="71" xfId="0" applyFont="1" applyFill="1" applyBorder="1" applyAlignment="1">
      <alignment horizontal="center" vertical="center"/>
    </xf>
    <xf numFmtId="0" fontId="10" fillId="0" borderId="72" xfId="0" applyFont="1" applyFill="1" applyBorder="1" applyAlignment="1">
      <alignment horizontal="center" vertical="center" wrapText="1" shrinkToFit="1"/>
    </xf>
    <xf numFmtId="0" fontId="10" fillId="3" borderId="27" xfId="2" applyFill="1" applyBorder="1" applyAlignment="1" applyProtection="1">
      <alignment horizontal="center" vertical="center"/>
      <protection hidden="1"/>
    </xf>
    <xf numFmtId="0" fontId="10" fillId="3" borderId="138" xfId="2" applyFill="1" applyBorder="1" applyAlignment="1" applyProtection="1">
      <alignment horizontal="center" vertical="center"/>
      <protection hidden="1"/>
    </xf>
    <xf numFmtId="0" fontId="4" fillId="0" borderId="130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39" xfId="0" applyBorder="1" applyAlignment="1">
      <alignment horizontal="left" vertical="center" wrapText="1"/>
    </xf>
    <xf numFmtId="1" fontId="0" fillId="7" borderId="7" xfId="0" applyNumberFormat="1" applyFill="1" applyBorder="1" applyAlignment="1">
      <alignment horizontal="center" vertical="center" wrapText="1"/>
    </xf>
    <xf numFmtId="1" fontId="0" fillId="7" borderId="45" xfId="0" applyNumberFormat="1" applyFill="1" applyBorder="1" applyAlignment="1">
      <alignment horizontal="center" vertical="center" wrapText="1"/>
    </xf>
    <xf numFmtId="1" fontId="0" fillId="7" borderId="2" xfId="0" applyNumberFormat="1" applyFill="1" applyBorder="1" applyAlignment="1">
      <alignment horizontal="center" vertical="center" wrapText="1"/>
    </xf>
    <xf numFmtId="1" fontId="0" fillId="7" borderId="10" xfId="0" applyNumberFormat="1" applyFill="1" applyBorder="1" applyAlignment="1">
      <alignment horizontal="center" vertical="center" wrapText="1"/>
    </xf>
    <xf numFmtId="0" fontId="15" fillId="7" borderId="0" xfId="0" applyFont="1" applyFill="1" applyBorder="1" applyAlignment="1">
      <alignment horizontal="left"/>
    </xf>
    <xf numFmtId="0" fontId="19" fillId="7" borderId="0" xfId="0" applyFont="1" applyFill="1" applyBorder="1" applyAlignment="1">
      <alignment horizontal="left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7" xfId="0" applyNumberFormat="1" applyFill="1" applyBorder="1" applyAlignment="1">
      <alignment horizontal="center" vertical="center" wrapText="1"/>
    </xf>
    <xf numFmtId="164" fontId="0" fillId="0" borderId="130" xfId="0" applyNumberFormat="1" applyFill="1" applyBorder="1" applyAlignment="1">
      <alignment horizontal="center" vertical="center" wrapText="1"/>
    </xf>
    <xf numFmtId="164" fontId="0" fillId="0" borderId="45" xfId="0" applyNumberFormat="1" applyFill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center" vertical="center" wrapText="1"/>
    </xf>
    <xf numFmtId="0" fontId="5" fillId="0" borderId="48" xfId="2" applyFont="1" applyFill="1" applyBorder="1" applyAlignment="1" applyProtection="1">
      <alignment horizontal="center" vertical="center"/>
      <protection hidden="1"/>
    </xf>
    <xf numFmtId="0" fontId="10" fillId="0" borderId="51" xfId="2" applyFill="1" applyBorder="1" applyAlignment="1" applyProtection="1">
      <alignment horizontal="center" vertical="center"/>
      <protection locked="0"/>
    </xf>
    <xf numFmtId="0" fontId="10" fillId="0" borderId="57" xfId="2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>
      <alignment horizontal="left" vertical="center" wrapText="1"/>
    </xf>
    <xf numFmtId="0" fontId="10" fillId="0" borderId="139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30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textRotation="90" wrapText="1"/>
    </xf>
    <xf numFmtId="0" fontId="0" fillId="0" borderId="130" xfId="0" applyFill="1" applyBorder="1" applyAlignment="1">
      <alignment horizontal="center" vertical="center" textRotation="90" wrapText="1"/>
    </xf>
    <xf numFmtId="0" fontId="0" fillId="0" borderId="10" xfId="0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/>
    </xf>
    <xf numFmtId="0" fontId="0" fillId="0" borderId="40" xfId="0" applyFill="1" applyBorder="1" applyAlignment="1">
      <alignment horizontal="center"/>
    </xf>
    <xf numFmtId="0" fontId="0" fillId="0" borderId="36" xfId="0" applyFill="1" applyBorder="1"/>
    <xf numFmtId="0" fontId="0" fillId="0" borderId="18" xfId="0" applyFill="1" applyBorder="1"/>
    <xf numFmtId="0" fontId="0" fillId="0" borderId="20" xfId="0" applyFill="1" applyBorder="1"/>
    <xf numFmtId="0" fontId="5" fillId="0" borderId="47" xfId="2" applyFont="1" applyFill="1" applyBorder="1" applyAlignment="1" applyProtection="1">
      <alignment horizontal="center" vertical="center" wrapText="1"/>
      <protection hidden="1"/>
    </xf>
    <xf numFmtId="0" fontId="21" fillId="0" borderId="50" xfId="2" applyFont="1" applyFill="1" applyBorder="1" applyAlignment="1" applyProtection="1">
      <alignment horizontal="center" vertical="center" wrapText="1"/>
      <protection locked="0"/>
    </xf>
    <xf numFmtId="0" fontId="21" fillId="0" borderId="52" xfId="2" applyFont="1" applyFill="1" applyBorder="1" applyAlignment="1" applyProtection="1">
      <alignment horizontal="center" vertical="center" wrapText="1"/>
      <protection locked="0"/>
    </xf>
    <xf numFmtId="0" fontId="10" fillId="0" borderId="50" xfId="2" applyFill="1" applyBorder="1" applyAlignment="1" applyProtection="1">
      <alignment horizontal="center" vertical="center"/>
      <protection locked="0"/>
    </xf>
    <xf numFmtId="0" fontId="10" fillId="0" borderId="52" xfId="2" applyFill="1" applyBorder="1" applyAlignment="1" applyProtection="1">
      <alignment horizontal="center" vertical="center"/>
      <protection locked="0"/>
    </xf>
    <xf numFmtId="0" fontId="10" fillId="0" borderId="56" xfId="2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left" vertical="center" wrapText="1"/>
    </xf>
    <xf numFmtId="0" fontId="0" fillId="0" borderId="140" xfId="0" applyFill="1" applyBorder="1" applyAlignment="1">
      <alignment horizontal="left" vertical="center" wrapText="1"/>
    </xf>
    <xf numFmtId="164" fontId="0" fillId="0" borderId="4" xfId="0" applyNumberFormat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 wrapText="1"/>
    </xf>
    <xf numFmtId="12" fontId="10" fillId="0" borderId="2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center" vertical="center"/>
    </xf>
    <xf numFmtId="173" fontId="0" fillId="0" borderId="2" xfId="0" applyNumberFormat="1" applyFill="1" applyBorder="1" applyAlignment="1">
      <alignment horizontal="center" vertical="center" wrapText="1"/>
    </xf>
    <xf numFmtId="1" fontId="21" fillId="0" borderId="139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2" applyFont="1" applyFill="1" applyBorder="1" applyAlignment="1" applyProtection="1">
      <alignment horizontal="center" vertical="center"/>
      <protection hidden="1"/>
    </xf>
    <xf numFmtId="0" fontId="16" fillId="0" borderId="0" xfId="2" applyFont="1" applyFill="1" applyBorder="1" applyAlignment="1" applyProtection="1">
      <alignment horizontal="center" vertical="center"/>
      <protection hidden="1"/>
    </xf>
    <xf numFmtId="0" fontId="4" fillId="7" borderId="47" xfId="0" applyFont="1" applyFill="1" applyBorder="1" applyAlignment="1">
      <alignment horizontal="center" vertical="center" wrapText="1"/>
    </xf>
    <xf numFmtId="1" fontId="0" fillId="7" borderId="12" xfId="0" applyNumberFormat="1" applyFill="1" applyBorder="1" applyAlignment="1">
      <alignment horizontal="center" vertical="center" wrapText="1"/>
    </xf>
    <xf numFmtId="164" fontId="0" fillId="7" borderId="13" xfId="0" applyNumberFormat="1" applyFill="1" applyBorder="1" applyAlignment="1">
      <alignment horizontal="center" vertical="center" wrapText="1"/>
    </xf>
    <xf numFmtId="0" fontId="4" fillId="7" borderId="0" xfId="0" applyFont="1" applyFill="1" applyBorder="1" applyAlignment="1">
      <alignment vertical="center" readingOrder="2"/>
    </xf>
    <xf numFmtId="0" fontId="10" fillId="0" borderId="9" xfId="0" applyFont="1" applyBorder="1" applyAlignment="1">
      <alignment horizontal="left" vertical="center" wrapText="1"/>
    </xf>
    <xf numFmtId="0" fontId="16" fillId="0" borderId="0" xfId="2" applyFont="1" applyFill="1" applyBorder="1" applyAlignment="1" applyProtection="1">
      <alignment horizontal="center" vertical="center"/>
      <protection locked="0"/>
    </xf>
    <xf numFmtId="0" fontId="30" fillId="0" borderId="92" xfId="0" applyFont="1" applyFill="1" applyBorder="1" applyAlignment="1">
      <alignment horizontal="center" vertical="center"/>
    </xf>
    <xf numFmtId="0" fontId="30" fillId="0" borderId="93" xfId="0" applyFont="1" applyFill="1" applyBorder="1" applyAlignment="1">
      <alignment horizontal="center" vertical="center"/>
    </xf>
    <xf numFmtId="0" fontId="30" fillId="0" borderId="94" xfId="0" applyFont="1" applyFill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12" fontId="10" fillId="0" borderId="12" xfId="0" applyNumberFormat="1" applyFont="1" applyFill="1" applyBorder="1" applyAlignment="1">
      <alignment horizontal="center" vertical="center" wrapText="1"/>
    </xf>
    <xf numFmtId="1" fontId="35" fillId="0" borderId="98" xfId="0" applyNumberFormat="1" applyFont="1" applyBorder="1" applyAlignment="1">
      <alignment horizontal="center" vertical="center"/>
    </xf>
    <xf numFmtId="1" fontId="35" fillId="0" borderId="99" xfId="0" applyNumberFormat="1" applyFont="1" applyBorder="1" applyAlignment="1">
      <alignment horizontal="center" vertical="center"/>
    </xf>
    <xf numFmtId="1" fontId="35" fillId="0" borderId="100" xfId="0" applyNumberFormat="1" applyFont="1" applyBorder="1" applyAlignment="1">
      <alignment horizontal="center" vertical="center"/>
    </xf>
    <xf numFmtId="0" fontId="43" fillId="0" borderId="0" xfId="2" applyFont="1" applyBorder="1"/>
    <xf numFmtId="0" fontId="43" fillId="0" borderId="0" xfId="2" applyFont="1" applyBorder="1" applyAlignment="1">
      <alignment vertical="center"/>
    </xf>
    <xf numFmtId="2" fontId="43" fillId="0" borderId="0" xfId="2" applyNumberFormat="1" applyFont="1" applyBorder="1" applyAlignment="1">
      <alignment horizontal="right" vertical="center"/>
    </xf>
    <xf numFmtId="164" fontId="43" fillId="0" borderId="0" xfId="2" applyNumberFormat="1" applyFont="1" applyBorder="1" applyAlignment="1">
      <alignment vertical="center"/>
    </xf>
    <xf numFmtId="0" fontId="16" fillId="0" borderId="101" xfId="0" applyFont="1" applyBorder="1" applyAlignment="1">
      <alignment horizontal="center" vertical="top" wrapText="1"/>
    </xf>
    <xf numFmtId="0" fontId="16" fillId="0" borderId="102" xfId="0" applyFont="1" applyBorder="1" applyAlignment="1">
      <alignment horizontal="center" vertical="top" wrapText="1"/>
    </xf>
    <xf numFmtId="0" fontId="16" fillId="0" borderId="103" xfId="0" applyFont="1" applyBorder="1" applyAlignment="1">
      <alignment horizontal="center" vertical="top" wrapText="1"/>
    </xf>
    <xf numFmtId="1" fontId="0" fillId="0" borderId="0" xfId="0" applyNumberFormat="1" applyBorder="1" applyAlignment="1">
      <alignment horizontal="center" vertical="center"/>
    </xf>
    <xf numFmtId="0" fontId="0" fillId="0" borderId="89" xfId="0" applyFill="1" applyBorder="1" applyAlignment="1">
      <alignment horizontal="left" vertical="center" wrapText="1"/>
    </xf>
    <xf numFmtId="0" fontId="0" fillId="0" borderId="131" xfId="0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left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117" xfId="0" applyFont="1" applyBorder="1" applyAlignment="1">
      <alignment horizontal="left" vertical="center" wrapText="1"/>
    </xf>
    <xf numFmtId="0" fontId="4" fillId="0" borderId="117" xfId="0" applyFont="1" applyBorder="1" applyAlignment="1">
      <alignment horizontal="center" vertical="center" wrapText="1"/>
    </xf>
    <xf numFmtId="0" fontId="10" fillId="0" borderId="89" xfId="0" applyFont="1" applyFill="1" applyBorder="1" applyAlignment="1">
      <alignment horizontal="left" vertical="center" wrapText="1"/>
    </xf>
    <xf numFmtId="0" fontId="10" fillId="0" borderId="131" xfId="0" applyFont="1" applyFill="1" applyBorder="1" applyAlignment="1">
      <alignment horizontal="center" vertical="center" wrapText="1"/>
    </xf>
    <xf numFmtId="0" fontId="0" fillId="0" borderId="140" xfId="0" applyFill="1" applyBorder="1" applyAlignment="1">
      <alignment horizontal="center" vertical="center" wrapText="1"/>
    </xf>
    <xf numFmtId="0" fontId="10" fillId="0" borderId="140" xfId="0" applyFont="1" applyFill="1" applyBorder="1" applyAlignment="1">
      <alignment horizontal="center" vertical="center" wrapText="1"/>
    </xf>
    <xf numFmtId="0" fontId="10" fillId="0" borderId="140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43" xfId="0" applyBorder="1" applyAlignment="1">
      <alignment horizontal="center" vertical="center" wrapText="1"/>
    </xf>
    <xf numFmtId="0" fontId="0" fillId="0" borderId="89" xfId="0" applyBorder="1" applyAlignment="1">
      <alignment horizontal="left" vertical="center" wrapText="1"/>
    </xf>
    <xf numFmtId="0" fontId="0" fillId="0" borderId="131" xfId="0" applyBorder="1" applyAlignment="1">
      <alignment horizontal="left" vertical="center" wrapText="1"/>
    </xf>
    <xf numFmtId="0" fontId="0" fillId="0" borderId="143" xfId="0" applyBorder="1" applyAlignment="1">
      <alignment horizontal="left" vertical="center" wrapText="1"/>
    </xf>
    <xf numFmtId="0" fontId="5" fillId="0" borderId="117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left" vertical="center" wrapText="1"/>
    </xf>
    <xf numFmtId="0" fontId="45" fillId="3" borderId="0" xfId="0" applyFont="1" applyFill="1" applyBorder="1" applyAlignment="1" applyProtection="1">
      <alignment horizontal="center" vertical="center"/>
      <protection locked="0"/>
    </xf>
    <xf numFmtId="1" fontId="45" fillId="3" borderId="0" xfId="0" applyNumberFormat="1" applyFont="1" applyFill="1" applyBorder="1" applyAlignment="1" applyProtection="1">
      <alignment horizontal="center" vertical="center"/>
      <protection locked="0"/>
    </xf>
    <xf numFmtId="0" fontId="43" fillId="0" borderId="0" xfId="2" applyFont="1" applyBorder="1" applyAlignment="1">
      <alignment horizontal="left" vertical="center"/>
    </xf>
    <xf numFmtId="0" fontId="41" fillId="0" borderId="123" xfId="2" applyFont="1" applyFill="1" applyBorder="1" applyAlignment="1" applyProtection="1">
      <alignment horizontal="center" vertical="center" wrapText="1"/>
      <protection hidden="1"/>
    </xf>
    <xf numFmtId="1" fontId="21" fillId="0" borderId="140" xfId="2" applyNumberFormat="1" applyFont="1" applyFill="1" applyBorder="1" applyAlignment="1" applyProtection="1">
      <alignment horizontal="center" vertical="center" wrapText="1"/>
      <protection locked="0"/>
    </xf>
    <xf numFmtId="0" fontId="41" fillId="0" borderId="61" xfId="2" applyFont="1" applyFill="1" applyBorder="1" applyAlignment="1" applyProtection="1">
      <alignment horizontal="center" vertical="center" wrapText="1"/>
      <protection hidden="1"/>
    </xf>
    <xf numFmtId="0" fontId="0" fillId="0" borderId="109" xfId="0" applyBorder="1" applyAlignment="1">
      <alignment horizontal="center" vertical="center"/>
    </xf>
    <xf numFmtId="0" fontId="4" fillId="0" borderId="109" xfId="0" applyFont="1" applyBorder="1" applyAlignment="1">
      <alignment vertical="center" readingOrder="2"/>
    </xf>
    <xf numFmtId="1" fontId="5" fillId="0" borderId="109" xfId="0" applyNumberFormat="1" applyFont="1" applyFill="1" applyBorder="1" applyAlignment="1">
      <alignment horizontal="center" vertical="center"/>
    </xf>
    <xf numFmtId="0" fontId="0" fillId="0" borderId="109" xfId="0" applyFill="1" applyBorder="1"/>
    <xf numFmtId="0" fontId="0" fillId="0" borderId="0" xfId="0" applyBorder="1" applyAlignment="1">
      <alignment horizontal="center" vertical="center" wrapText="1"/>
    </xf>
    <xf numFmtId="0" fontId="37" fillId="0" borderId="0" xfId="24" applyFont="1" applyBorder="1" applyAlignment="1">
      <alignment horizontal="left" vertical="center"/>
    </xf>
    <xf numFmtId="0" fontId="37" fillId="0" borderId="0" xfId="24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10" fillId="0" borderId="17" xfId="2" applyFill="1" applyBorder="1"/>
    <xf numFmtId="0" fontId="10" fillId="7" borderId="17" xfId="2" applyFill="1" applyBorder="1"/>
    <xf numFmtId="0" fontId="3" fillId="0" borderId="0" xfId="2" applyFont="1" applyBorder="1" applyAlignment="1">
      <alignment horizontal="center" vertical="center"/>
    </xf>
    <xf numFmtId="0" fontId="0" fillId="0" borderId="139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49" fontId="5" fillId="0" borderId="44" xfId="0" applyNumberFormat="1" applyFont="1" applyBorder="1" applyAlignment="1">
      <alignment horizontal="center" vertical="center" wrapText="1"/>
    </xf>
    <xf numFmtId="0" fontId="4" fillId="0" borderId="50" xfId="0" applyFont="1" applyBorder="1" applyAlignment="1">
      <alignment horizontal="left" vertical="center" wrapText="1"/>
    </xf>
    <xf numFmtId="0" fontId="4" fillId="0" borderId="50" xfId="0" applyFont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 vertical="center" textRotation="90" wrapText="1"/>
    </xf>
    <xf numFmtId="164" fontId="0" fillId="2" borderId="45" xfId="0" applyNumberFormat="1" applyFill="1" applyBorder="1" applyAlignment="1">
      <alignment horizontal="center" vertical="center" wrapText="1"/>
    </xf>
    <xf numFmtId="164" fontId="0" fillId="7" borderId="45" xfId="0" applyNumberFormat="1" applyFill="1" applyBorder="1" applyAlignment="1">
      <alignment horizontal="center" vertical="center" wrapText="1"/>
    </xf>
    <xf numFmtId="0" fontId="0" fillId="2" borderId="45" xfId="0" applyFill="1" applyBorder="1" applyAlignment="1">
      <alignment horizontal="center"/>
    </xf>
    <xf numFmtId="0" fontId="10" fillId="2" borderId="70" xfId="0" applyFont="1" applyFill="1" applyBorder="1" applyAlignment="1">
      <alignment horizontal="center" vertical="center"/>
    </xf>
    <xf numFmtId="0" fontId="10" fillId="2" borderId="71" xfId="0" applyFont="1" applyFill="1" applyBorder="1" applyAlignment="1">
      <alignment horizontal="center" vertical="center"/>
    </xf>
    <xf numFmtId="0" fontId="10" fillId="2" borderId="72" xfId="0" applyFont="1" applyFill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7" fillId="0" borderId="52" xfId="24" applyFont="1" applyBorder="1" applyAlignment="1">
      <alignment horizontal="center" vertical="center"/>
    </xf>
    <xf numFmtId="0" fontId="16" fillId="0" borderId="0" xfId="2" applyFont="1" applyFill="1" applyBorder="1" applyAlignment="1" applyProtection="1">
      <alignment horizontal="center" vertical="center"/>
      <protection locked="0"/>
    </xf>
    <xf numFmtId="0" fontId="16" fillId="0" borderId="157" xfId="2" applyFont="1" applyFill="1" applyBorder="1" applyAlignment="1" applyProtection="1">
      <alignment horizontal="center" vertical="center"/>
      <protection hidden="1"/>
    </xf>
    <xf numFmtId="1" fontId="21" fillId="0" borderId="0" xfId="2" applyNumberFormat="1" applyFont="1" applyFill="1" applyBorder="1" applyAlignment="1" applyProtection="1">
      <alignment horizontal="center" vertical="center"/>
      <protection locked="0"/>
    </xf>
    <xf numFmtId="1" fontId="21" fillId="0" borderId="150" xfId="2" applyNumberFormat="1" applyFont="1" applyFill="1" applyBorder="1" applyAlignment="1" applyProtection="1">
      <alignment horizontal="center" vertical="center" wrapText="1"/>
      <protection locked="0"/>
    </xf>
    <xf numFmtId="1" fontId="16" fillId="0" borderId="0" xfId="2" applyNumberFormat="1" applyFont="1" applyFill="1" applyBorder="1" applyAlignment="1" applyProtection="1">
      <alignment horizontal="center" vertical="center"/>
      <protection locked="0"/>
    </xf>
    <xf numFmtId="1" fontId="12" fillId="0" borderId="161" xfId="0" applyNumberFormat="1" applyFont="1" applyBorder="1" applyAlignment="1">
      <alignment horizontal="center" vertical="center"/>
    </xf>
    <xf numFmtId="0" fontId="45" fillId="0" borderId="0" xfId="0" applyFont="1"/>
    <xf numFmtId="0" fontId="45" fillId="0" borderId="0" xfId="0" applyFont="1" applyFill="1"/>
    <xf numFmtId="0" fontId="45" fillId="0" borderId="0" xfId="0" applyFont="1" applyAlignment="1">
      <alignment horizontal="center" wrapText="1"/>
    </xf>
    <xf numFmtId="0" fontId="45" fillId="0" borderId="0" xfId="0" applyFont="1" applyBorder="1"/>
    <xf numFmtId="0" fontId="45" fillId="0" borderId="0" xfId="0" applyFont="1" applyFill="1" applyBorder="1"/>
    <xf numFmtId="0" fontId="10" fillId="0" borderId="0" xfId="2" applyBorder="1" applyAlignment="1">
      <alignment horizontal="center"/>
    </xf>
    <xf numFmtId="0" fontId="21" fillId="0" borderId="15" xfId="24" applyFont="1" applyBorder="1" applyAlignment="1">
      <alignment horizontal="center" vertical="center" wrapText="1"/>
    </xf>
    <xf numFmtId="0" fontId="21" fillId="0" borderId="39" xfId="24" applyFont="1" applyBorder="1" applyAlignment="1">
      <alignment horizontal="center" vertical="center" wrapText="1"/>
    </xf>
    <xf numFmtId="0" fontId="21" fillId="0" borderId="54" xfId="24" applyFont="1" applyBorder="1" applyAlignment="1">
      <alignment horizontal="center" vertical="center" wrapText="1"/>
    </xf>
    <xf numFmtId="0" fontId="21" fillId="0" borderId="35" xfId="24" applyFont="1" applyBorder="1" applyAlignment="1">
      <alignment horizontal="center" vertical="center" wrapText="1"/>
    </xf>
    <xf numFmtId="0" fontId="21" fillId="0" borderId="27" xfId="24" applyFont="1" applyBorder="1" applyAlignment="1">
      <alignment horizontal="center" vertical="center" wrapText="1"/>
    </xf>
    <xf numFmtId="0" fontId="21" fillId="0" borderId="49" xfId="24" applyFont="1" applyBorder="1" applyAlignment="1">
      <alignment horizontal="center" vertical="center" wrapText="1"/>
    </xf>
    <xf numFmtId="0" fontId="37" fillId="0" borderId="15" xfId="24" applyFont="1" applyBorder="1" applyAlignment="1">
      <alignment horizontal="center" vertical="center"/>
    </xf>
    <xf numFmtId="0" fontId="37" fillId="0" borderId="39" xfId="24" applyFont="1" applyBorder="1" applyAlignment="1">
      <alignment horizontal="center" vertical="center"/>
    </xf>
    <xf numFmtId="0" fontId="37" fillId="0" borderId="54" xfId="24" applyFont="1" applyBorder="1" applyAlignment="1">
      <alignment horizontal="center" vertical="center"/>
    </xf>
    <xf numFmtId="0" fontId="37" fillId="0" borderId="35" xfId="24" applyFont="1" applyBorder="1" applyAlignment="1">
      <alignment horizontal="center" vertical="center"/>
    </xf>
    <xf numFmtId="0" fontId="37" fillId="0" borderId="27" xfId="24" applyFont="1" applyBorder="1" applyAlignment="1">
      <alignment horizontal="center" vertical="center"/>
    </xf>
    <xf numFmtId="0" fontId="37" fillId="0" borderId="49" xfId="24" applyFont="1" applyBorder="1" applyAlignment="1">
      <alignment horizontal="center" vertical="center"/>
    </xf>
    <xf numFmtId="0" fontId="48" fillId="0" borderId="151" xfId="24" applyFont="1" applyBorder="1" applyAlignment="1">
      <alignment horizontal="center" vertical="center"/>
    </xf>
    <xf numFmtId="0" fontId="48" fillId="0" borderId="152" xfId="24" applyFont="1" applyBorder="1" applyAlignment="1">
      <alignment horizontal="center" vertical="center"/>
    </xf>
    <xf numFmtId="0" fontId="48" fillId="0" borderId="53" xfId="24" applyFont="1" applyBorder="1" applyAlignment="1">
      <alignment horizontal="center" vertical="center"/>
    </xf>
    <xf numFmtId="0" fontId="47" fillId="0" borderId="151" xfId="24" applyFont="1" applyBorder="1" applyAlignment="1">
      <alignment horizontal="center" vertical="center"/>
    </xf>
    <xf numFmtId="0" fontId="47" fillId="0" borderId="152" xfId="24" applyFont="1" applyBorder="1" applyAlignment="1">
      <alignment horizontal="center" vertical="center"/>
    </xf>
    <xf numFmtId="0" fontId="47" fillId="0" borderId="53" xfId="24" applyFont="1" applyBorder="1" applyAlignment="1">
      <alignment horizontal="center" vertical="center"/>
    </xf>
    <xf numFmtId="0" fontId="37" fillId="0" borderId="151" xfId="24" applyFont="1" applyBorder="1" applyAlignment="1">
      <alignment horizontal="center" vertical="center"/>
    </xf>
    <xf numFmtId="0" fontId="37" fillId="0" borderId="53" xfId="24" applyFont="1" applyBorder="1" applyAlignment="1">
      <alignment horizontal="center" vertical="center"/>
    </xf>
    <xf numFmtId="0" fontId="14" fillId="0" borderId="0" xfId="2" applyFont="1" applyBorder="1" applyAlignment="1">
      <alignment horizontal="center" vertical="center"/>
    </xf>
    <xf numFmtId="0" fontId="16" fillId="0" borderId="0" xfId="2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46" fillId="0" borderId="122" xfId="0" applyFont="1" applyBorder="1" applyAlignment="1">
      <alignment horizontal="center" vertical="center" wrapText="1"/>
    </xf>
    <xf numFmtId="0" fontId="46" fillId="0" borderId="123" xfId="0" applyFont="1" applyBorder="1" applyAlignment="1">
      <alignment horizontal="center" vertical="center" wrapText="1"/>
    </xf>
    <xf numFmtId="164" fontId="43" fillId="0" borderId="0" xfId="2" applyNumberFormat="1" applyFont="1" applyBorder="1" applyAlignment="1">
      <alignment horizontal="right" vertical="center"/>
    </xf>
    <xf numFmtId="0" fontId="43" fillId="0" borderId="0" xfId="2" applyFont="1" applyBorder="1" applyAlignment="1">
      <alignment horizontal="left" vertical="center"/>
    </xf>
    <xf numFmtId="0" fontId="46" fillId="0" borderId="156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2" fontId="43" fillId="0" borderId="0" xfId="2" applyNumberFormat="1" applyFont="1" applyBorder="1" applyAlignment="1">
      <alignment horizontal="right" vertical="center"/>
    </xf>
    <xf numFmtId="0" fontId="46" fillId="0" borderId="121" xfId="0" applyFont="1" applyBorder="1" applyAlignment="1">
      <alignment horizontal="center" vertical="center" wrapText="1"/>
    </xf>
    <xf numFmtId="0" fontId="13" fillId="0" borderId="132" xfId="2" applyFont="1" applyBorder="1" applyAlignment="1">
      <alignment horizontal="center" vertical="center"/>
    </xf>
    <xf numFmtId="0" fontId="13" fillId="0" borderId="121" xfId="2" applyFont="1" applyBorder="1" applyAlignment="1">
      <alignment horizontal="center" vertical="center"/>
    </xf>
    <xf numFmtId="0" fontId="13" fillId="0" borderId="123" xfId="2" applyFont="1" applyBorder="1" applyAlignment="1">
      <alignment horizontal="center" vertical="center"/>
    </xf>
    <xf numFmtId="0" fontId="26" fillId="0" borderId="122" xfId="2" applyFont="1" applyFill="1" applyBorder="1" applyAlignment="1" applyProtection="1">
      <alignment horizontal="center" vertical="center" wrapText="1"/>
      <protection hidden="1"/>
    </xf>
    <xf numFmtId="0" fontId="26" fillId="0" borderId="124" xfId="2" applyFont="1" applyFill="1" applyBorder="1" applyAlignment="1" applyProtection="1">
      <alignment horizontal="center" vertical="center" wrapText="1"/>
      <protection hidden="1"/>
    </xf>
    <xf numFmtId="0" fontId="26" fillId="0" borderId="123" xfId="2" applyFont="1" applyFill="1" applyBorder="1" applyAlignment="1" applyProtection="1">
      <alignment horizontal="center" vertical="center" wrapText="1"/>
      <protection hidden="1"/>
    </xf>
    <xf numFmtId="0" fontId="10" fillId="0" borderId="19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9" xfId="0" applyBorder="1" applyAlignment="1">
      <alignment horizontal="right" vertical="center"/>
    </xf>
    <xf numFmtId="0" fontId="16" fillId="0" borderId="1" xfId="2" applyFont="1" applyFill="1" applyBorder="1" applyAlignment="1" applyProtection="1">
      <alignment horizontal="center" vertical="center"/>
      <protection locked="0"/>
    </xf>
    <xf numFmtId="0" fontId="27" fillId="0" borderId="58" xfId="0" applyFont="1" applyFill="1" applyBorder="1" applyAlignment="1">
      <alignment horizontal="center" vertical="center" wrapText="1"/>
    </xf>
    <xf numFmtId="0" fontId="27" fillId="0" borderId="109" xfId="0" applyFont="1" applyFill="1" applyBorder="1" applyAlignment="1">
      <alignment horizontal="center" vertical="center" wrapText="1"/>
    </xf>
    <xf numFmtId="0" fontId="27" fillId="0" borderId="110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21" fillId="0" borderId="3" xfId="2" applyFont="1" applyFill="1" applyBorder="1" applyAlignment="1" applyProtection="1">
      <alignment horizontal="center" vertical="center" wrapText="1"/>
      <protection locked="0"/>
    </xf>
    <xf numFmtId="0" fontId="16" fillId="0" borderId="3" xfId="2" applyFont="1" applyFill="1" applyBorder="1" applyAlignment="1" applyProtection="1">
      <alignment horizontal="center" vertical="center"/>
      <protection locked="0"/>
    </xf>
    <xf numFmtId="0" fontId="16" fillId="0" borderId="118" xfId="2" applyFont="1" applyFill="1" applyBorder="1" applyAlignment="1" applyProtection="1">
      <alignment horizontal="center" vertical="center"/>
      <protection locked="0"/>
    </xf>
    <xf numFmtId="0" fontId="24" fillId="0" borderId="24" xfId="0" applyFont="1" applyBorder="1" applyAlignment="1">
      <alignment horizontal="center" vertical="center"/>
    </xf>
    <xf numFmtId="0" fontId="24" fillId="0" borderId="115" xfId="0" applyFont="1" applyBorder="1" applyAlignment="1">
      <alignment horizontal="center" vertical="center"/>
    </xf>
    <xf numFmtId="0" fontId="24" fillId="0" borderId="116" xfId="0" applyFont="1" applyBorder="1" applyAlignment="1">
      <alignment horizontal="center" vertical="center" wrapText="1"/>
    </xf>
    <xf numFmtId="0" fontId="24" fillId="0" borderId="47" xfId="0" applyFont="1" applyBorder="1" applyAlignment="1">
      <alignment horizontal="center" vertical="center" wrapText="1"/>
    </xf>
    <xf numFmtId="0" fontId="24" fillId="0" borderId="117" xfId="0" applyFont="1" applyBorder="1" applyAlignment="1">
      <alignment horizontal="center" vertical="center" wrapText="1"/>
    </xf>
    <xf numFmtId="0" fontId="25" fillId="0" borderId="117" xfId="0" applyFont="1" applyBorder="1" applyAlignment="1">
      <alignment horizontal="center" vertical="center" wrapText="1"/>
    </xf>
    <xf numFmtId="0" fontId="28" fillId="0" borderId="58" xfId="0" applyFont="1" applyBorder="1" applyAlignment="1">
      <alignment horizontal="center" vertical="center" wrapText="1"/>
    </xf>
    <xf numFmtId="0" fontId="28" fillId="0" borderId="109" xfId="0" applyFont="1" applyBorder="1" applyAlignment="1">
      <alignment horizontal="center" vertical="center" wrapText="1"/>
    </xf>
    <xf numFmtId="0" fontId="28" fillId="0" borderId="59" xfId="0" applyFont="1" applyBorder="1" applyAlignment="1">
      <alignment horizontal="center" vertical="center" wrapText="1"/>
    </xf>
    <xf numFmtId="0" fontId="28" fillId="0" borderId="60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center" vertical="center" wrapText="1"/>
    </xf>
    <xf numFmtId="0" fontId="26" fillId="0" borderId="62" xfId="2" applyFont="1" applyFill="1" applyBorder="1" applyAlignment="1" applyProtection="1">
      <alignment horizontal="center" vertical="center" wrapText="1"/>
      <protection hidden="1"/>
    </xf>
    <xf numFmtId="0" fontId="26" fillId="0" borderId="111" xfId="2" applyFont="1" applyFill="1" applyBorder="1" applyAlignment="1" applyProtection="1">
      <alignment horizontal="center" vertical="center" wrapText="1"/>
      <protection hidden="1"/>
    </xf>
    <xf numFmtId="0" fontId="42" fillId="0" borderId="9" xfId="0" applyFont="1" applyFill="1" applyBorder="1" applyAlignment="1">
      <alignment horizontal="left" vertical="center" wrapText="1" shrinkToFit="1"/>
    </xf>
    <xf numFmtId="0" fontId="42" fillId="0" borderId="87" xfId="0" applyFont="1" applyFill="1" applyBorder="1" applyAlignment="1">
      <alignment horizontal="left" vertical="center" wrapText="1" shrinkToFit="1"/>
    </xf>
    <xf numFmtId="0" fontId="42" fillId="0" borderId="88" xfId="0" applyFont="1" applyFill="1" applyBorder="1" applyAlignment="1">
      <alignment horizontal="left" vertical="center" wrapText="1" shrinkToFit="1"/>
    </xf>
    <xf numFmtId="0" fontId="0" fillId="0" borderId="4" xfId="0" applyFill="1" applyBorder="1" applyAlignment="1">
      <alignment horizontal="left" vertical="center" wrapText="1"/>
    </xf>
    <xf numFmtId="0" fontId="0" fillId="0" borderId="140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39" xfId="0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39" xfId="0" applyFont="1" applyFill="1" applyBorder="1" applyAlignment="1">
      <alignment horizontal="left" vertical="center" wrapText="1"/>
    </xf>
    <xf numFmtId="0" fontId="37" fillId="0" borderId="0" xfId="24" applyFont="1" applyBorder="1" applyAlignment="1">
      <alignment horizontal="center" vertical="center"/>
    </xf>
    <xf numFmtId="0" fontId="26" fillId="0" borderId="121" xfId="2" applyFont="1" applyFill="1" applyBorder="1" applyAlignment="1" applyProtection="1">
      <alignment horizontal="center" vertical="center" wrapText="1"/>
      <protection hidden="1"/>
    </xf>
    <xf numFmtId="0" fontId="10" fillId="0" borderId="9" xfId="0" applyFont="1" applyBorder="1" applyAlignment="1">
      <alignment horizontal="left" vertical="center" wrapText="1"/>
    </xf>
    <xf numFmtId="0" fontId="10" fillId="0" borderId="13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39" xfId="0" applyBorder="1" applyAlignment="1">
      <alignment horizontal="left" vertical="center" wrapText="1"/>
    </xf>
    <xf numFmtId="1" fontId="21" fillId="0" borderId="125" xfId="2" applyNumberFormat="1" applyFont="1" applyFill="1" applyBorder="1" applyAlignment="1" applyProtection="1">
      <alignment horizontal="center" vertical="center" wrapText="1"/>
      <protection locked="0"/>
    </xf>
    <xf numFmtId="1" fontId="21" fillId="0" borderId="127" xfId="2" applyNumberFormat="1" applyFont="1" applyFill="1" applyBorder="1" applyAlignment="1" applyProtection="1">
      <alignment horizontal="center" vertical="center" wrapText="1"/>
      <protection locked="0"/>
    </xf>
    <xf numFmtId="1" fontId="21" fillId="0" borderId="87" xfId="2" applyNumberFormat="1" applyFont="1" applyFill="1" applyBorder="1" applyAlignment="1" applyProtection="1">
      <alignment horizontal="center" vertical="center" wrapText="1"/>
      <protection locked="0"/>
    </xf>
    <xf numFmtId="1" fontId="21" fillId="0" borderId="139" xfId="2" applyNumberFormat="1" applyFont="1" applyFill="1" applyBorder="1" applyAlignment="1" applyProtection="1">
      <alignment horizontal="center" vertical="center" wrapText="1"/>
      <protection locked="0"/>
    </xf>
    <xf numFmtId="1" fontId="21" fillId="0" borderId="107" xfId="2" applyNumberFormat="1" applyFont="1" applyFill="1" applyBorder="1" applyAlignment="1" applyProtection="1">
      <alignment horizontal="center" vertical="center" wrapText="1"/>
      <protection locked="0"/>
    </xf>
    <xf numFmtId="1" fontId="21" fillId="0" borderId="141" xfId="2" applyNumberFormat="1" applyFont="1" applyFill="1" applyBorder="1" applyAlignment="1" applyProtection="1">
      <alignment horizontal="center" vertical="center" wrapText="1"/>
      <protection locked="0"/>
    </xf>
    <xf numFmtId="1" fontId="16" fillId="0" borderId="1" xfId="2" applyNumberFormat="1" applyFont="1" applyFill="1" applyBorder="1" applyAlignment="1" applyProtection="1">
      <alignment horizontal="center" vertical="center"/>
      <protection locked="0"/>
    </xf>
    <xf numFmtId="0" fontId="21" fillId="0" borderId="2" xfId="2" applyFont="1" applyFill="1" applyBorder="1" applyAlignment="1" applyProtection="1">
      <alignment horizontal="center" vertical="center" wrapText="1"/>
      <protection locked="0"/>
    </xf>
    <xf numFmtId="0" fontId="16" fillId="0" borderId="2" xfId="2" applyFont="1" applyFill="1" applyBorder="1" applyAlignment="1" applyProtection="1">
      <alignment horizontal="center" vertical="center"/>
      <protection locked="0"/>
    </xf>
    <xf numFmtId="0" fontId="16" fillId="0" borderId="112" xfId="2" applyFont="1" applyFill="1" applyBorder="1" applyAlignment="1" applyProtection="1">
      <alignment horizontal="center" vertical="center"/>
      <protection locked="0"/>
    </xf>
    <xf numFmtId="0" fontId="21" fillId="0" borderId="12" xfId="2" applyFont="1" applyFill="1" applyBorder="1" applyAlignment="1" applyProtection="1">
      <alignment horizontal="center" vertical="center" wrapText="1"/>
      <protection locked="0"/>
    </xf>
    <xf numFmtId="0" fontId="16" fillId="0" borderId="12" xfId="2" applyFont="1" applyFill="1" applyBorder="1" applyAlignment="1" applyProtection="1">
      <alignment horizontal="center" vertical="center"/>
      <protection locked="0"/>
    </xf>
    <xf numFmtId="0" fontId="16" fillId="0" borderId="142" xfId="2" applyFont="1" applyFill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 vertical="center" wrapText="1"/>
    </xf>
    <xf numFmtId="0" fontId="0" fillId="0" borderId="140" xfId="0" applyBorder="1" applyAlignment="1">
      <alignment horizontal="left" vertical="center" wrapText="1"/>
    </xf>
    <xf numFmtId="0" fontId="21" fillId="0" borderId="66" xfId="2" applyFont="1" applyFill="1" applyBorder="1" applyAlignment="1" applyProtection="1">
      <alignment horizontal="center" vertical="center" wrapText="1"/>
      <protection locked="0"/>
    </xf>
    <xf numFmtId="0" fontId="16" fillId="0" borderId="66" xfId="2" applyFont="1" applyFill="1" applyBorder="1" applyAlignment="1" applyProtection="1">
      <alignment horizontal="center" vertical="center"/>
      <protection locked="0"/>
    </xf>
    <xf numFmtId="0" fontId="16" fillId="0" borderId="119" xfId="2" applyFont="1" applyFill="1" applyBorder="1" applyAlignment="1" applyProtection="1">
      <alignment horizontal="center" vertical="center"/>
      <protection locked="0"/>
    </xf>
    <xf numFmtId="0" fontId="49" fillId="0" borderId="0" xfId="2" applyFont="1" applyFill="1" applyBorder="1" applyAlignment="1" applyProtection="1">
      <alignment horizontal="center" vertical="center"/>
      <protection locked="0"/>
    </xf>
    <xf numFmtId="0" fontId="49" fillId="0" borderId="0" xfId="0" applyFont="1" applyBorder="1" applyAlignment="1">
      <alignment horizontal="center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85" xfId="0" applyFont="1" applyFill="1" applyBorder="1" applyAlignment="1">
      <alignment horizontal="left" vertical="center"/>
    </xf>
    <xf numFmtId="0" fontId="10" fillId="0" borderId="86" xfId="0" applyFont="1" applyFill="1" applyBorder="1" applyAlignment="1">
      <alignment horizontal="left" vertical="center"/>
    </xf>
    <xf numFmtId="0" fontId="4" fillId="9" borderId="52" xfId="0" applyFont="1" applyFill="1" applyBorder="1" applyAlignment="1">
      <alignment horizontal="center" vertical="center" wrapText="1"/>
    </xf>
    <xf numFmtId="0" fontId="5" fillId="9" borderId="117" xfId="0" applyFont="1" applyFill="1" applyBorder="1" applyAlignment="1">
      <alignment horizontal="center" vertical="center" wrapText="1"/>
    </xf>
    <xf numFmtId="0" fontId="11" fillId="9" borderId="133" xfId="2" applyFont="1" applyFill="1" applyBorder="1" applyAlignment="1">
      <alignment horizontal="center" vertical="center"/>
    </xf>
    <xf numFmtId="0" fontId="11" fillId="9" borderId="125" xfId="2" applyFont="1" applyFill="1" applyBorder="1" applyAlignment="1">
      <alignment horizontal="center" vertical="center"/>
    </xf>
    <xf numFmtId="0" fontId="11" fillId="9" borderId="127" xfId="2" applyFont="1" applyFill="1" applyBorder="1" applyAlignment="1">
      <alignment horizontal="center" vertical="center"/>
    </xf>
    <xf numFmtId="1" fontId="43" fillId="9" borderId="126" xfId="2" applyNumberFormat="1" applyFont="1" applyFill="1" applyBorder="1" applyAlignment="1">
      <alignment horizontal="center" vertical="center"/>
    </xf>
    <xf numFmtId="1" fontId="43" fillId="9" borderId="127" xfId="2" applyNumberFormat="1" applyFont="1" applyFill="1" applyBorder="1" applyAlignment="1">
      <alignment horizontal="center" vertical="center"/>
    </xf>
    <xf numFmtId="1" fontId="43" fillId="9" borderId="148" xfId="2" applyNumberFormat="1" applyFont="1" applyFill="1" applyBorder="1" applyAlignment="1">
      <alignment horizontal="center" vertical="center"/>
    </xf>
    <xf numFmtId="0" fontId="11" fillId="9" borderId="134" xfId="2" applyFont="1" applyFill="1" applyBorder="1" applyAlignment="1">
      <alignment horizontal="center" vertical="center"/>
    </xf>
    <xf numFmtId="0" fontId="11" fillId="9" borderId="90" xfId="2" applyFont="1" applyFill="1" applyBorder="1" applyAlignment="1">
      <alignment horizontal="center" vertical="center"/>
    </xf>
    <xf numFmtId="0" fontId="11" fillId="9" borderId="131" xfId="2" applyFont="1" applyFill="1" applyBorder="1" applyAlignment="1">
      <alignment horizontal="center" vertical="center"/>
    </xf>
    <xf numFmtId="1" fontId="43" fillId="9" borderId="89" xfId="2" applyNumberFormat="1" applyFont="1" applyFill="1" applyBorder="1" applyAlignment="1">
      <alignment horizontal="center" vertical="center"/>
    </xf>
    <xf numFmtId="1" fontId="43" fillId="9" borderId="131" xfId="2" applyNumberFormat="1" applyFont="1" applyFill="1" applyBorder="1" applyAlignment="1">
      <alignment horizontal="center" vertical="center"/>
    </xf>
    <xf numFmtId="1" fontId="43" fillId="9" borderId="149" xfId="2" applyNumberFormat="1" applyFont="1" applyFill="1" applyBorder="1" applyAlignment="1">
      <alignment horizontal="center" vertical="center"/>
    </xf>
    <xf numFmtId="0" fontId="11" fillId="9" borderId="135" xfId="2" applyFont="1" applyFill="1" applyBorder="1" applyAlignment="1">
      <alignment horizontal="center" vertical="center"/>
    </xf>
    <xf numFmtId="0" fontId="11" fillId="9" borderId="39" xfId="2" applyFont="1" applyFill="1" applyBorder="1" applyAlignment="1">
      <alignment horizontal="center" vertical="center"/>
    </xf>
    <xf numFmtId="0" fontId="11" fillId="9" borderId="54" xfId="2" applyFont="1" applyFill="1" applyBorder="1" applyAlignment="1">
      <alignment horizontal="center" vertical="center"/>
    </xf>
    <xf numFmtId="1" fontId="43" fillId="9" borderId="15" xfId="2" applyNumberFormat="1" applyFont="1" applyFill="1" applyBorder="1" applyAlignment="1">
      <alignment horizontal="center" vertical="center"/>
    </xf>
    <xf numFmtId="1" fontId="43" fillId="9" borderId="54" xfId="2" applyNumberFormat="1" applyFont="1" applyFill="1" applyBorder="1" applyAlignment="1">
      <alignment horizontal="center" vertical="center"/>
    </xf>
    <xf numFmtId="1" fontId="43" fillId="9" borderId="153" xfId="2" applyNumberFormat="1" applyFont="1" applyFill="1" applyBorder="1" applyAlignment="1">
      <alignment horizontal="center" vertical="center"/>
    </xf>
    <xf numFmtId="0" fontId="11" fillId="9" borderId="136" xfId="2" applyFont="1" applyFill="1" applyBorder="1" applyAlignment="1">
      <alignment horizontal="center" vertical="center"/>
    </xf>
    <xf numFmtId="0" fontId="11" fillId="9" borderId="27" xfId="2" applyFont="1" applyFill="1" applyBorder="1" applyAlignment="1">
      <alignment horizontal="center" vertical="center"/>
    </xf>
    <xf numFmtId="0" fontId="11" fillId="9" borderId="49" xfId="2" applyFont="1" applyFill="1" applyBorder="1" applyAlignment="1">
      <alignment horizontal="center" vertical="center"/>
    </xf>
    <xf numFmtId="1" fontId="43" fillId="9" borderId="35" xfId="2" applyNumberFormat="1" applyFont="1" applyFill="1" applyBorder="1" applyAlignment="1">
      <alignment horizontal="center" vertical="center"/>
    </xf>
    <xf numFmtId="1" fontId="43" fillId="9" borderId="49" xfId="2" applyNumberFormat="1" applyFont="1" applyFill="1" applyBorder="1" applyAlignment="1">
      <alignment horizontal="center" vertical="center"/>
    </xf>
    <xf numFmtId="1" fontId="43" fillId="9" borderId="154" xfId="2" applyNumberFormat="1" applyFont="1" applyFill="1" applyBorder="1" applyAlignment="1">
      <alignment horizontal="center" vertical="center"/>
    </xf>
    <xf numFmtId="0" fontId="11" fillId="9" borderId="135" xfId="2" applyFont="1" applyFill="1" applyBorder="1" applyAlignment="1">
      <alignment horizontal="center" vertical="center" wrapText="1"/>
    </xf>
    <xf numFmtId="0" fontId="11" fillId="9" borderId="144" xfId="2" applyFont="1" applyFill="1" applyBorder="1" applyAlignment="1">
      <alignment horizontal="center" vertical="center" wrapText="1"/>
    </xf>
    <xf numFmtId="0" fontId="11" fillId="9" borderId="145" xfId="2" applyFont="1" applyFill="1" applyBorder="1" applyAlignment="1">
      <alignment horizontal="center" vertical="center"/>
    </xf>
    <xf numFmtId="0" fontId="11" fillId="9" borderId="146" xfId="2" applyFont="1" applyFill="1" applyBorder="1" applyAlignment="1">
      <alignment horizontal="center" vertical="center"/>
    </xf>
    <xf numFmtId="1" fontId="43" fillId="9" borderId="147" xfId="2" applyNumberFormat="1" applyFont="1" applyFill="1" applyBorder="1" applyAlignment="1">
      <alignment horizontal="center" vertical="center"/>
    </xf>
    <xf numFmtId="1" fontId="43" fillId="9" borderId="146" xfId="2" applyNumberFormat="1" applyFont="1" applyFill="1" applyBorder="1" applyAlignment="1">
      <alignment horizontal="center" vertical="center"/>
    </xf>
    <xf numFmtId="1" fontId="43" fillId="9" borderId="160" xfId="2" applyNumberFormat="1" applyFont="1" applyFill="1" applyBorder="1" applyAlignment="1">
      <alignment horizontal="center" vertical="center"/>
    </xf>
    <xf numFmtId="0" fontId="16" fillId="9" borderId="63" xfId="2" applyFont="1" applyFill="1" applyBorder="1" applyAlignment="1" applyProtection="1">
      <alignment horizontal="center" vertical="center"/>
      <protection hidden="1"/>
    </xf>
    <xf numFmtId="1" fontId="21" fillId="9" borderId="140" xfId="2" applyNumberFormat="1" applyFont="1" applyFill="1" applyBorder="1" applyAlignment="1" applyProtection="1">
      <alignment horizontal="center" vertical="center" wrapText="1"/>
      <protection locked="0"/>
    </xf>
    <xf numFmtId="0" fontId="21" fillId="9" borderId="126" xfId="2" applyFont="1" applyFill="1" applyBorder="1" applyAlignment="1" applyProtection="1">
      <alignment horizontal="center" vertical="center" wrapText="1"/>
      <protection locked="0"/>
    </xf>
    <xf numFmtId="0" fontId="21" fillId="9" borderId="127" xfId="2" applyFont="1" applyFill="1" applyBorder="1" applyAlignment="1" applyProtection="1">
      <alignment horizontal="center" vertical="center" wrapText="1"/>
      <protection locked="0"/>
    </xf>
    <xf numFmtId="0" fontId="16" fillId="9" borderId="126" xfId="2" applyFont="1" applyFill="1" applyBorder="1" applyAlignment="1" applyProtection="1">
      <alignment horizontal="center" vertical="center"/>
      <protection locked="0"/>
    </xf>
    <xf numFmtId="0" fontId="16" fillId="9" borderId="148" xfId="2" applyFont="1" applyFill="1" applyBorder="1" applyAlignment="1" applyProtection="1">
      <alignment horizontal="center" vertical="center"/>
      <protection locked="0"/>
    </xf>
    <xf numFmtId="0" fontId="16" fillId="9" borderId="64" xfId="2" applyFont="1" applyFill="1" applyBorder="1" applyAlignment="1" applyProtection="1">
      <alignment horizontal="center" vertical="center"/>
      <protection hidden="1"/>
    </xf>
    <xf numFmtId="1" fontId="21" fillId="9" borderId="139" xfId="2" applyNumberFormat="1" applyFont="1" applyFill="1" applyBorder="1" applyAlignment="1" applyProtection="1">
      <alignment horizontal="center" vertical="center" wrapText="1"/>
      <protection locked="0"/>
    </xf>
    <xf numFmtId="0" fontId="21" fillId="9" borderId="9" xfId="2" applyFont="1" applyFill="1" applyBorder="1" applyAlignment="1" applyProtection="1">
      <alignment horizontal="center" vertical="center" wrapText="1"/>
      <protection locked="0"/>
    </xf>
    <xf numFmtId="0" fontId="21" fillId="9" borderId="139" xfId="2" applyFont="1" applyFill="1" applyBorder="1" applyAlignment="1" applyProtection="1">
      <alignment horizontal="center" vertical="center" wrapText="1"/>
      <protection locked="0"/>
    </xf>
    <xf numFmtId="0" fontId="16" fillId="9" borderId="9" xfId="2" applyFont="1" applyFill="1" applyBorder="1" applyAlignment="1" applyProtection="1">
      <alignment horizontal="center" vertical="center"/>
      <protection locked="0"/>
    </xf>
    <xf numFmtId="0" fontId="16" fillId="9" borderId="159" xfId="2" applyFont="1" applyFill="1" applyBorder="1" applyAlignment="1" applyProtection="1">
      <alignment horizontal="center" vertical="center"/>
      <protection locked="0"/>
    </xf>
    <xf numFmtId="0" fontId="16" fillId="9" borderId="65" xfId="2" applyFont="1" applyFill="1" applyBorder="1" applyAlignment="1" applyProtection="1">
      <alignment horizontal="center" vertical="center"/>
      <protection hidden="1"/>
    </xf>
    <xf numFmtId="1" fontId="21" fillId="9" borderId="150" xfId="2" applyNumberFormat="1" applyFont="1" applyFill="1" applyBorder="1" applyAlignment="1" applyProtection="1">
      <alignment horizontal="center" vertical="center" wrapText="1"/>
      <protection locked="0"/>
    </xf>
    <xf numFmtId="0" fontId="21" fillId="9" borderId="155" xfId="2" applyFont="1" applyFill="1" applyBorder="1" applyAlignment="1" applyProtection="1">
      <alignment horizontal="center" vertical="center" wrapText="1"/>
      <protection locked="0"/>
    </xf>
    <xf numFmtId="0" fontId="21" fillId="9" borderId="150" xfId="2" applyFont="1" applyFill="1" applyBorder="1" applyAlignment="1" applyProtection="1">
      <alignment horizontal="center" vertical="center" wrapText="1"/>
      <protection locked="0"/>
    </xf>
    <xf numFmtId="0" fontId="16" fillId="9" borderId="155" xfId="2" applyFont="1" applyFill="1" applyBorder="1" applyAlignment="1" applyProtection="1">
      <alignment horizontal="center" vertical="center"/>
      <protection locked="0"/>
    </xf>
    <xf numFmtId="0" fontId="16" fillId="9" borderId="158" xfId="2" applyFont="1" applyFill="1" applyBorder="1" applyAlignment="1" applyProtection="1">
      <alignment horizontal="center" vertical="center"/>
      <protection locked="0"/>
    </xf>
  </cellXfs>
  <cellStyles count="26">
    <cellStyle name="Comma 2" xfId="1"/>
    <cellStyle name="Normal" xfId="0" builtinId="0"/>
    <cellStyle name="Normal 2" xfId="2"/>
    <cellStyle name="Normal 2 2" xfId="3"/>
    <cellStyle name="Normal 3" xfId="4"/>
    <cellStyle name="Normal 3 2" xfId="5"/>
    <cellStyle name="Normal 4" xfId="6"/>
    <cellStyle name="Normal 5" xfId="7"/>
    <cellStyle name="Normal 6 3" xfId="24"/>
    <cellStyle name="Normal_3035-00-EB-PR-CAL-0050 2" xfId="25"/>
    <cellStyle name="고정소숫점" xfId="8"/>
    <cellStyle name="고정출력1" xfId="9"/>
    <cellStyle name="고정출력2" xfId="10"/>
    <cellStyle name="날짜" xfId="11"/>
    <cellStyle name="달러" xfId="12"/>
    <cellStyle name="숫자(R)" xfId="13"/>
    <cellStyle name="자리수" xfId="14"/>
    <cellStyle name="자리수0" xfId="15"/>
    <cellStyle name="콤마 [0]_(type)총괄" xfId="16"/>
    <cellStyle name="콤마_(type)총괄" xfId="17"/>
    <cellStyle name="퍼센트" xfId="18"/>
    <cellStyle name="표준_Loadlist_KPA_bhp" xfId="19"/>
    <cellStyle name="합산" xfId="20"/>
    <cellStyle name="화폐기호" xfId="21"/>
    <cellStyle name="화폐기호0" xfId="22"/>
    <cellStyle name="常规_SMRY-PD006-03" xfId="23"/>
  </cellStyles>
  <dxfs count="0"/>
  <tableStyles count="0" defaultTableStyle="TableStyleMedium2" defaultPivotStyle="PivotStyleLight16"/>
  <colors>
    <mruColors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fa-IR" sz="1400" b="1"/>
            </a:pPr>
            <a:r>
              <a:rPr lang="en-US" sz="1400" b="1"/>
              <a:t>DC load  Duty Cycle Diagram</a:t>
            </a:r>
          </a:p>
        </c:rich>
      </c:tx>
      <c:layout>
        <c:manualLayout>
          <c:xMode val="edge"/>
          <c:yMode val="edge"/>
          <c:x val="0.37871651162453007"/>
          <c:y val="4.32707486239426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76740290962002"/>
          <c:y val="0.10912343617869018"/>
          <c:w val="0.81730897139950764"/>
          <c:h val="0.6421059232174376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ot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TOTAL!$Y$26:$Y$36</c:f>
              <c:numCache>
                <c:formatCode>General</c:formatCode>
                <c:ptCount val="11"/>
                <c:pt idx="0" formatCode="0.00E+00">
                  <c:v>1E-3</c:v>
                </c:pt>
                <c:pt idx="1">
                  <c:v>60</c:v>
                </c:pt>
                <c:pt idx="2">
                  <c:v>60</c:v>
                </c:pt>
                <c:pt idx="3">
                  <c:v>28680</c:v>
                </c:pt>
                <c:pt idx="4">
                  <c:v>28680</c:v>
                </c:pt>
                <c:pt idx="5">
                  <c:v>28740</c:v>
                </c:pt>
                <c:pt idx="6">
                  <c:v>28740</c:v>
                </c:pt>
                <c:pt idx="7">
                  <c:v>28800</c:v>
                </c:pt>
                <c:pt idx="8">
                  <c:v>28800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TOTAL!$Z$26:$Z$36</c:f>
              <c:numCache>
                <c:formatCode>0</c:formatCode>
                <c:ptCount val="11"/>
                <c:pt idx="0">
                  <c:v>5090.3999999999996</c:v>
                </c:pt>
                <c:pt idx="1">
                  <c:v>5090.3999999999996</c:v>
                </c:pt>
                <c:pt idx="2">
                  <c:v>2090.4</c:v>
                </c:pt>
                <c:pt idx="3">
                  <c:v>2090.4</c:v>
                </c:pt>
                <c:pt idx="4">
                  <c:v>6890.4</c:v>
                </c:pt>
                <c:pt idx="5">
                  <c:v>6890.4</c:v>
                </c:pt>
                <c:pt idx="6">
                  <c:v>5090.3999999999996</c:v>
                </c:pt>
                <c:pt idx="7">
                  <c:v>5090.3999999999996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532-4B30-A051-26F89D7970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714944"/>
        <c:axId val="117717248"/>
      </c:scatterChart>
      <c:valAx>
        <c:axId val="117714944"/>
        <c:scaling>
          <c:orientation val="minMax"/>
          <c:max val="3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a-IR" sz="1200" b="1"/>
                </a:pPr>
                <a:r>
                  <a:rPr lang="en-US" sz="1200" b="1"/>
                  <a:t>Time(sec)</a:t>
                </a:r>
              </a:p>
            </c:rich>
          </c:tx>
          <c:layout>
            <c:manualLayout>
              <c:xMode val="edge"/>
              <c:yMode val="edge"/>
              <c:x val="0.45796369730059927"/>
              <c:y val="0.8194769697013624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out"/>
        <c:tickLblPos val="nextTo"/>
        <c:txPr>
          <a:bodyPr rot="0" vert="horz"/>
          <a:lstStyle/>
          <a:p>
            <a:pPr>
              <a:defRPr lang="fa-IR" sz="1200"/>
            </a:pPr>
            <a:endParaRPr lang="en-US"/>
          </a:p>
        </c:txPr>
        <c:crossAx val="117717248"/>
        <c:crossesAt val="0"/>
        <c:crossBetween val="midCat"/>
      </c:valAx>
      <c:valAx>
        <c:axId val="11771724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a-IR" sz="1400" b="1"/>
                </a:pPr>
                <a:r>
                  <a:rPr lang="en-US" sz="1400" b="1"/>
                  <a:t>Power (W)</a:t>
                </a:r>
              </a:p>
            </c:rich>
          </c:tx>
          <c:layout>
            <c:manualLayout>
              <c:xMode val="edge"/>
              <c:yMode val="edge"/>
              <c:x val="1.1403397211661904E-2"/>
              <c:y val="0.402943717921931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out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a-IR" sz="1200"/>
            </a:pPr>
            <a:endParaRPr lang="en-US"/>
          </a:p>
        </c:txPr>
        <c:crossAx val="117714944"/>
        <c:crossesAt val="0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fa-IR" sz="1400" b="1"/>
            </a:pPr>
            <a:r>
              <a:rPr lang="en-US" sz="1400" b="1"/>
              <a:t>DC load  Duty </a:t>
            </a:r>
            <a:r>
              <a:rPr lang="en-US" sz="1400" b="1" i="0" u="none" strike="noStrike" kern="1200" baseline="0">
                <a:solidFill>
                  <a:srgbClr val="000000"/>
                </a:solidFill>
                <a:latin typeface="Arial"/>
                <a:ea typeface="Arial"/>
                <a:cs typeface="Arial"/>
              </a:rPr>
              <a:t>Cycle</a:t>
            </a:r>
            <a:r>
              <a:rPr lang="en-US" sz="1400" b="1"/>
              <a:t> Diagram</a:t>
            </a:r>
          </a:p>
        </c:rich>
      </c:tx>
      <c:layout>
        <c:manualLayout>
          <c:xMode val="edge"/>
          <c:yMode val="edge"/>
          <c:x val="0.33120929883764744"/>
          <c:y val="2.94736067647895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142876816535686E-2"/>
          <c:y val="0.1458842023250147"/>
          <c:w val="0.81730897139950764"/>
          <c:h val="0.6421059232174376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ot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'11-SWG-001'!$T$61:$T$70</c:f>
              <c:numCache>
                <c:formatCode>General</c:formatCode>
                <c:ptCount val="10"/>
                <c:pt idx="0" formatCode="0.00E+00">
                  <c:v>1E-3</c:v>
                </c:pt>
                <c:pt idx="1">
                  <c:v>60</c:v>
                </c:pt>
                <c:pt idx="2">
                  <c:v>60</c:v>
                </c:pt>
                <c:pt idx="3">
                  <c:v>28680</c:v>
                </c:pt>
                <c:pt idx="4">
                  <c:v>28680</c:v>
                </c:pt>
                <c:pt idx="5">
                  <c:v>28740</c:v>
                </c:pt>
                <c:pt idx="6">
                  <c:v>28740</c:v>
                </c:pt>
                <c:pt idx="7">
                  <c:v>28800</c:v>
                </c:pt>
                <c:pt idx="8">
                  <c:v>28800</c:v>
                </c:pt>
              </c:numCache>
            </c:numRef>
          </c:xVal>
          <c:yVal>
            <c:numRef>
              <c:f>'11-SWG-001'!$U$61:$U$70</c:f>
              <c:numCache>
                <c:formatCode>0</c:formatCode>
                <c:ptCount val="10"/>
                <c:pt idx="0">
                  <c:v>6485</c:v>
                </c:pt>
                <c:pt idx="1">
                  <c:v>6485</c:v>
                </c:pt>
                <c:pt idx="2">
                  <c:v>2685</c:v>
                </c:pt>
                <c:pt idx="3">
                  <c:v>2685</c:v>
                </c:pt>
                <c:pt idx="4">
                  <c:v>10285</c:v>
                </c:pt>
                <c:pt idx="5">
                  <c:v>10285</c:v>
                </c:pt>
                <c:pt idx="6">
                  <c:v>6485</c:v>
                </c:pt>
                <c:pt idx="7">
                  <c:v>6485</c:v>
                </c:pt>
                <c:pt idx="8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C9-4AE3-901C-A5AEAF8FF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948288"/>
        <c:axId val="201696384"/>
      </c:scatterChart>
      <c:valAx>
        <c:axId val="173948288"/>
        <c:scaling>
          <c:orientation val="minMax"/>
          <c:max val="30000"/>
          <c:min val="1.0000000000000013E-3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a-IR" sz="1200" b="1"/>
                </a:pPr>
                <a:r>
                  <a:rPr lang="en-US" sz="1200" b="1"/>
                  <a:t>Time(sec)</a:t>
                </a:r>
              </a:p>
            </c:rich>
          </c:tx>
          <c:layout>
            <c:manualLayout>
              <c:xMode val="edge"/>
              <c:yMode val="edge"/>
              <c:x val="0.46634688368089744"/>
              <c:y val="0.907369353792509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out"/>
        <c:tickLblPos val="nextTo"/>
        <c:txPr>
          <a:bodyPr rot="0" vert="horz"/>
          <a:lstStyle/>
          <a:p>
            <a:pPr>
              <a:defRPr lang="fa-IR" sz="1200"/>
            </a:pPr>
            <a:endParaRPr lang="en-US"/>
          </a:p>
        </c:txPr>
        <c:crossAx val="201696384"/>
        <c:crossesAt val="0"/>
        <c:crossBetween val="midCat"/>
      </c:valAx>
      <c:valAx>
        <c:axId val="20169638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a-IR" sz="1400" b="1"/>
                </a:pPr>
                <a:r>
                  <a:rPr lang="en-US" sz="1400" b="1"/>
                  <a:t>Power (W)</a:t>
                </a:r>
              </a:p>
            </c:rich>
          </c:tx>
          <c:layout>
            <c:manualLayout>
              <c:xMode val="edge"/>
              <c:yMode val="edge"/>
              <c:x val="5.0225924662195337E-3"/>
              <c:y val="0.360000264533754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out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a-IR" sz="1200"/>
            </a:pPr>
            <a:endParaRPr lang="en-US"/>
          </a:p>
        </c:txPr>
        <c:crossAx val="173948288"/>
        <c:crossesAt val="0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55" r="0.75000000000000255" t="1" header="0.5" footer="0.5"/>
    <c:pageSetup paperSize="9" orientation="landscape" horizontalDpi="1200" verticalDpi="1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n-US" sz="1400" b="1"/>
              <a:t>DC load  Duty Cycle Diagram</a:t>
            </a:r>
          </a:p>
        </c:rich>
      </c:tx>
      <c:layout>
        <c:manualLayout>
          <c:xMode val="edge"/>
          <c:yMode val="edge"/>
          <c:x val="0.33120929947450867"/>
          <c:y val="2.94737532808399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079171792623217"/>
          <c:y val="0.29568734251862971"/>
          <c:w val="0.81730897139950764"/>
          <c:h val="0.6421059232174376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80"/>
              </a:solidFill>
              <a:prstDash val="solid"/>
            </a:ln>
          </c:spPr>
          <c:marker>
            <c:symbol val="dot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'400-NSWG-001'!$P$49:$P$57</c:f>
              <c:numCache>
                <c:formatCode>General</c:formatCode>
                <c:ptCount val="9"/>
                <c:pt idx="0" formatCode="0.00E+00">
                  <c:v>1E-3</c:v>
                </c:pt>
                <c:pt idx="1">
                  <c:v>60</c:v>
                </c:pt>
                <c:pt idx="2">
                  <c:v>60</c:v>
                </c:pt>
                <c:pt idx="3">
                  <c:v>28680</c:v>
                </c:pt>
                <c:pt idx="4">
                  <c:v>28680</c:v>
                </c:pt>
                <c:pt idx="5">
                  <c:v>28740</c:v>
                </c:pt>
                <c:pt idx="6">
                  <c:v>28740</c:v>
                </c:pt>
                <c:pt idx="7">
                  <c:v>28800</c:v>
                </c:pt>
                <c:pt idx="8">
                  <c:v>28800</c:v>
                </c:pt>
              </c:numCache>
            </c:numRef>
          </c:xVal>
          <c:yVal>
            <c:numRef>
              <c:f>'400-NSWG-001'!$Q$49:$Q$57</c:f>
              <c:numCache>
                <c:formatCode>0</c:formatCode>
                <c:ptCount val="9"/>
                <c:pt idx="0">
                  <c:v>1999</c:v>
                </c:pt>
                <c:pt idx="1">
                  <c:v>1999</c:v>
                </c:pt>
                <c:pt idx="2">
                  <c:v>799</c:v>
                </c:pt>
                <c:pt idx="3">
                  <c:v>799</c:v>
                </c:pt>
                <c:pt idx="4">
                  <c:v>3199</c:v>
                </c:pt>
                <c:pt idx="5">
                  <c:v>3199</c:v>
                </c:pt>
                <c:pt idx="6">
                  <c:v>1999</c:v>
                </c:pt>
                <c:pt idx="7">
                  <c:v>1999</c:v>
                </c:pt>
                <c:pt idx="8">
                  <c:v>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81B-4C09-A6F0-64C483E5A6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450112"/>
        <c:axId val="79451648"/>
      </c:scatterChart>
      <c:valAx>
        <c:axId val="79450112"/>
        <c:scaling>
          <c:orientation val="minMax"/>
          <c:max val="30000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/>
                </a:pPr>
                <a:r>
                  <a:rPr lang="en-US" sz="1200" b="1"/>
                  <a:t>Time(sec)</a:t>
                </a:r>
              </a:p>
            </c:rich>
          </c:tx>
          <c:layout>
            <c:manualLayout>
              <c:xMode val="edge"/>
              <c:yMode val="edge"/>
              <c:x val="0.4663468021911274"/>
              <c:y val="0.90736920384951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out"/>
        <c:tickLblPos val="nextTo"/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451648"/>
        <c:crossesAt val="0"/>
        <c:crossBetween val="midCat"/>
      </c:valAx>
      <c:valAx>
        <c:axId val="7945164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/>
                </a:pPr>
                <a:r>
                  <a:rPr lang="en-US" sz="1400" b="1"/>
                  <a:t>Power (W)</a:t>
                </a:r>
              </a:p>
            </c:rich>
          </c:tx>
          <c:layout>
            <c:manualLayout>
              <c:xMode val="edge"/>
              <c:yMode val="edge"/>
              <c:x val="5.0226524232241786E-3"/>
              <c:y val="0.360000437445319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out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/>
            </a:pPr>
            <a:endParaRPr lang="en-US"/>
          </a:p>
        </c:txPr>
        <c:crossAx val="79450112"/>
        <c:crossesAt val="0"/>
        <c:crossBetween val="midCat"/>
      </c:valAx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 paperSize="9" orientation="landscape" horizontalDpi="1200" verticalDpi="12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258537</xdr:colOff>
      <xdr:row>21</xdr:row>
      <xdr:rowOff>190498</xdr:rowOff>
    </xdr:from>
    <xdr:to>
      <xdr:col>20</xdr:col>
      <xdr:colOff>217714</xdr:colOff>
      <xdr:row>52</xdr:row>
      <xdr:rowOff>54428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132</xdr:row>
      <xdr:rowOff>0</xdr:rowOff>
    </xdr:from>
    <xdr:to>
      <xdr:col>5</xdr:col>
      <xdr:colOff>8283</xdr:colOff>
      <xdr:row>132</xdr:row>
      <xdr:rowOff>1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3343275" y="16983075"/>
          <a:ext cx="494058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9292</xdr:colOff>
      <xdr:row>132</xdr:row>
      <xdr:rowOff>0</xdr:rowOff>
    </xdr:from>
    <xdr:to>
      <xdr:col>9</xdr:col>
      <xdr:colOff>1003610</xdr:colOff>
      <xdr:row>132</xdr:row>
      <xdr:rowOff>2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3838342" y="16983075"/>
          <a:ext cx="2708818" cy="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9293</xdr:colOff>
      <xdr:row>132</xdr:row>
      <xdr:rowOff>2</xdr:rowOff>
    </xdr:from>
    <xdr:to>
      <xdr:col>13</xdr:col>
      <xdr:colOff>0</xdr:colOff>
      <xdr:row>132</xdr:row>
      <xdr:rowOff>2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6552968" y="16983077"/>
          <a:ext cx="942974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740535</xdr:colOff>
      <xdr:row>131</xdr:row>
      <xdr:rowOff>269</xdr:rowOff>
    </xdr:from>
    <xdr:to>
      <xdr:col>5</xdr:col>
      <xdr:colOff>5600</xdr:colOff>
      <xdr:row>131</xdr:row>
      <xdr:rowOff>270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CxnSpPr/>
      </xdr:nvCxnSpPr>
      <xdr:spPr>
        <a:xfrm flipV="1">
          <a:off x="3340860" y="16821419"/>
          <a:ext cx="493790" cy="1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6412</xdr:colOff>
      <xdr:row>130</xdr:row>
      <xdr:rowOff>4917</xdr:rowOff>
    </xdr:from>
    <xdr:to>
      <xdr:col>10</xdr:col>
      <xdr:colOff>5443</xdr:colOff>
      <xdr:row>130</xdr:row>
      <xdr:rowOff>4917</xdr:rowOff>
    </xdr:to>
    <xdr:cxnSp macro="">
      <xdr:nvCxnSpPr>
        <xdr:cNvPr id="6" name="Straight Arrow Connector 5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3349687" y="16664142"/>
          <a:ext cx="3199431" cy="0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129</xdr:row>
      <xdr:rowOff>4053</xdr:rowOff>
    </xdr:from>
    <xdr:to>
      <xdr:col>13</xdr:col>
      <xdr:colOff>0</xdr:colOff>
      <xdr:row>129</xdr:row>
      <xdr:rowOff>4917</xdr:rowOff>
    </xdr:to>
    <xdr:cxnSp macro="">
      <xdr:nvCxnSpPr>
        <xdr:cNvPr id="7" name="Straight Arrow Connector 6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3343275" y="16501353"/>
          <a:ext cx="4152871" cy="864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8163</xdr:colOff>
      <xdr:row>63</xdr:row>
      <xdr:rowOff>228558</xdr:rowOff>
    </xdr:from>
    <xdr:to>
      <xdr:col>17</xdr:col>
      <xdr:colOff>378198</xdr:colOff>
      <xdr:row>89</xdr:row>
      <xdr:rowOff>145606</xdr:rowOff>
    </xdr:to>
    <xdr:graphicFrame macro="">
      <xdr:nvGraphicFramePr>
        <xdr:cNvPr id="8" name="Chart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103</xdr:row>
      <xdr:rowOff>0</xdr:rowOff>
    </xdr:from>
    <xdr:to>
      <xdr:col>5</xdr:col>
      <xdr:colOff>8283</xdr:colOff>
      <xdr:row>103</xdr:row>
      <xdr:rowOff>1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CxnSpPr/>
      </xdr:nvCxnSpPr>
      <xdr:spPr>
        <a:xfrm flipV="1">
          <a:off x="3467100" y="10287000"/>
          <a:ext cx="494058" cy="1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9292</xdr:colOff>
      <xdr:row>103</xdr:row>
      <xdr:rowOff>0</xdr:rowOff>
    </xdr:from>
    <xdr:to>
      <xdr:col>9</xdr:col>
      <xdr:colOff>1003610</xdr:colOff>
      <xdr:row>103</xdr:row>
      <xdr:rowOff>2</xdr:rowOff>
    </xdr:to>
    <xdr:cxnSp macro="">
      <xdr:nvCxnSpPr>
        <xdr:cNvPr id="6" name="Straight Arrow Connector 5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CxnSpPr/>
      </xdr:nvCxnSpPr>
      <xdr:spPr>
        <a:xfrm flipV="1">
          <a:off x="3963329" y="10300939"/>
          <a:ext cx="3354659" cy="2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9293</xdr:colOff>
      <xdr:row>103</xdr:row>
      <xdr:rowOff>2</xdr:rowOff>
    </xdr:from>
    <xdr:to>
      <xdr:col>13</xdr:col>
      <xdr:colOff>0</xdr:colOff>
      <xdr:row>103</xdr:row>
      <xdr:rowOff>2</xdr:rowOff>
    </xdr:to>
    <xdr:cxnSp macro="">
      <xdr:nvCxnSpPr>
        <xdr:cNvPr id="8" name="Straight Arrow Connector 7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CxnSpPr/>
      </xdr:nvCxnSpPr>
      <xdr:spPr>
        <a:xfrm>
          <a:off x="7331927" y="10300941"/>
          <a:ext cx="780585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740535</xdr:colOff>
      <xdr:row>102</xdr:row>
      <xdr:rowOff>269</xdr:rowOff>
    </xdr:from>
    <xdr:to>
      <xdr:col>5</xdr:col>
      <xdr:colOff>5600</xdr:colOff>
      <xdr:row>102</xdr:row>
      <xdr:rowOff>270</xdr:rowOff>
    </xdr:to>
    <xdr:cxnSp macro="">
      <xdr:nvCxnSpPr>
        <xdr:cNvPr id="11" name="Straight Arrow Connector 10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CxnSpPr/>
      </xdr:nvCxnSpPr>
      <xdr:spPr>
        <a:xfrm flipV="1">
          <a:off x="3463880" y="10091403"/>
          <a:ext cx="493924" cy="1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6412</xdr:colOff>
      <xdr:row>101</xdr:row>
      <xdr:rowOff>4917</xdr:rowOff>
    </xdr:from>
    <xdr:to>
      <xdr:col>10</xdr:col>
      <xdr:colOff>5443</xdr:colOff>
      <xdr:row>101</xdr:row>
      <xdr:rowOff>4917</xdr:rowOff>
    </xdr:to>
    <xdr:cxnSp macro="">
      <xdr:nvCxnSpPr>
        <xdr:cNvPr id="13" name="Straight Arrow Connector 12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CxnSpPr/>
      </xdr:nvCxnSpPr>
      <xdr:spPr>
        <a:xfrm>
          <a:off x="3471891" y="9979821"/>
          <a:ext cx="3853616" cy="0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100</xdr:row>
      <xdr:rowOff>4053</xdr:rowOff>
    </xdr:from>
    <xdr:to>
      <xdr:col>13</xdr:col>
      <xdr:colOff>0</xdr:colOff>
      <xdr:row>100</xdr:row>
      <xdr:rowOff>4917</xdr:rowOff>
    </xdr:to>
    <xdr:cxnSp macro="">
      <xdr:nvCxnSpPr>
        <xdr:cNvPr id="16" name="Straight Arrow Connector 15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CxnSpPr/>
      </xdr:nvCxnSpPr>
      <xdr:spPr>
        <a:xfrm>
          <a:off x="3465479" y="9816830"/>
          <a:ext cx="4646347" cy="864"/>
        </a:xfrm>
        <a:prstGeom prst="straightConnector1">
          <a:avLst/>
        </a:prstGeom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296156</xdr:colOff>
      <xdr:row>57</xdr:row>
      <xdr:rowOff>26410</xdr:rowOff>
    </xdr:from>
    <xdr:to>
      <xdr:col>17</xdr:col>
      <xdr:colOff>132871</xdr:colOff>
      <xdr:row>85</xdr:row>
      <xdr:rowOff>117660</xdr:rowOff>
    </xdr:to>
    <xdr:graphicFrame macro="">
      <xdr:nvGraphicFramePr>
        <xdr:cNvPr id="4145" name="Chart 17">
          <a:extLst>
            <a:ext uri="{FF2B5EF4-FFF2-40B4-BE49-F238E27FC236}">
              <a16:creationId xmlns="" xmlns:a16="http://schemas.microsoft.com/office/drawing/2014/main" id="{00000000-0008-0000-0200-0000311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5600CONO\5600_39\PROCESS\39_WORK\SPREADS\HYDRO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SHT"/>
      <sheetName val="HYDRO2"/>
    </sheetNames>
    <sheetDataSet>
      <sheetData sheetId="0">
        <row r="22">
          <cell r="C22" t="str">
            <v>INPUT DOCUMENT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66"/>
  <sheetViews>
    <sheetView showGridLines="0" tabSelected="1" view="pageBreakPreview" zoomScaleNormal="85" zoomScaleSheetLayoutView="100" workbookViewId="0">
      <selection activeCell="C4" sqref="C4:E5"/>
    </sheetView>
  </sheetViews>
  <sheetFormatPr defaultColWidth="7" defaultRowHeight="12.75"/>
  <cols>
    <col min="1" max="1" width="2.5703125" style="241" customWidth="1"/>
    <col min="2" max="2" width="3.28515625" style="241" customWidth="1"/>
    <col min="3" max="5" width="8" style="212" customWidth="1"/>
    <col min="6" max="7" width="5.140625" style="212" customWidth="1"/>
    <col min="8" max="8" width="6.28515625" style="212" customWidth="1"/>
    <col min="9" max="9" width="7.5703125" style="212" customWidth="1"/>
    <col min="10" max="10" width="7.7109375" style="212" customWidth="1"/>
    <col min="11" max="11" width="6.140625" style="212" customWidth="1"/>
    <col min="12" max="13" width="5" style="212" customWidth="1"/>
    <col min="14" max="14" width="12" style="212" bestFit="1" customWidth="1"/>
    <col min="15" max="15" width="6.7109375" style="212" bestFit="1" customWidth="1"/>
    <col min="16" max="16" width="11.7109375" style="212" bestFit="1" customWidth="1"/>
    <col min="17" max="17" width="6.42578125" style="212" bestFit="1" customWidth="1"/>
    <col min="18" max="18" width="7" style="212"/>
    <col min="19" max="19" width="7.42578125" style="212" customWidth="1"/>
    <col min="20" max="20" width="8.28515625" style="212" customWidth="1"/>
    <col min="21" max="21" width="6.28515625" style="212" customWidth="1"/>
    <col min="22" max="22" width="2.5703125" style="212" customWidth="1"/>
    <col min="23" max="24" width="7" style="212"/>
    <col min="25" max="25" width="8.5703125" style="212" customWidth="1"/>
    <col min="26" max="16384" width="7" style="212"/>
  </cols>
  <sheetData>
    <row r="2" spans="1:69" s="273" customFormat="1" ht="51.75" customHeight="1">
      <c r="A2" s="424"/>
      <c r="B2" s="424"/>
      <c r="C2" s="465"/>
      <c r="D2" s="466"/>
      <c r="E2" s="467"/>
      <c r="F2" s="471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3"/>
      <c r="R2" s="465"/>
      <c r="S2" s="466"/>
      <c r="T2" s="466"/>
      <c r="U2" s="467"/>
    </row>
    <row r="3" spans="1:69" s="273" customFormat="1" ht="47.25" customHeight="1">
      <c r="A3" s="424"/>
      <c r="B3" s="424"/>
      <c r="C3" s="468"/>
      <c r="D3" s="469"/>
      <c r="E3" s="470"/>
      <c r="F3" s="474" t="s">
        <v>129</v>
      </c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6"/>
      <c r="R3" s="468"/>
      <c r="S3" s="469"/>
      <c r="T3" s="469"/>
      <c r="U3" s="470"/>
    </row>
    <row r="4" spans="1:69" s="275" customFormat="1" ht="29.25" customHeight="1">
      <c r="A4" s="424"/>
      <c r="B4" s="424"/>
      <c r="C4" s="459"/>
      <c r="D4" s="460"/>
      <c r="E4" s="461"/>
      <c r="F4" s="477"/>
      <c r="G4" s="478"/>
      <c r="H4" s="477"/>
      <c r="I4" s="478"/>
      <c r="J4" s="477"/>
      <c r="K4" s="478"/>
      <c r="L4" s="477"/>
      <c r="M4" s="478"/>
      <c r="N4" s="446"/>
      <c r="O4" s="446"/>
      <c r="P4" s="446"/>
      <c r="Q4" s="446"/>
      <c r="R4" s="465"/>
      <c r="S4" s="466"/>
      <c r="T4" s="466"/>
      <c r="U4" s="467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</row>
    <row r="5" spans="1:69" s="275" customFormat="1" ht="33.75" customHeight="1">
      <c r="A5" s="424"/>
      <c r="B5" s="424"/>
      <c r="C5" s="462"/>
      <c r="D5" s="463"/>
      <c r="E5" s="464"/>
      <c r="F5" s="477"/>
      <c r="G5" s="478"/>
      <c r="H5" s="477"/>
      <c r="I5" s="478"/>
      <c r="J5" s="477"/>
      <c r="K5" s="478"/>
      <c r="L5" s="477"/>
      <c r="M5" s="478"/>
      <c r="N5" s="446"/>
      <c r="O5" s="446"/>
      <c r="P5" s="446"/>
      <c r="Q5" s="446"/>
      <c r="R5" s="468"/>
      <c r="S5" s="469"/>
      <c r="T5" s="469"/>
      <c r="U5" s="470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Q5" s="276"/>
    </row>
    <row r="6" spans="1:69" ht="27" customHeight="1" thickBot="1">
      <c r="A6" s="213"/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430"/>
      <c r="O6" s="430"/>
      <c r="P6" s="213"/>
      <c r="Q6" s="213"/>
      <c r="R6" s="213"/>
      <c r="S6" s="213"/>
      <c r="T6" s="213"/>
      <c r="U6" s="213"/>
      <c r="X6" s="213"/>
      <c r="Y6" s="213"/>
      <c r="Z6" s="213"/>
      <c r="AA6" s="213"/>
    </row>
    <row r="7" spans="1:69" s="219" customFormat="1" ht="51" customHeight="1" thickTop="1" thickBot="1">
      <c r="C7" s="492" t="s">
        <v>65</v>
      </c>
      <c r="D7" s="493"/>
      <c r="E7" s="494"/>
      <c r="F7" s="491" t="s">
        <v>119</v>
      </c>
      <c r="G7" s="484"/>
      <c r="H7" s="483" t="s">
        <v>120</v>
      </c>
      <c r="I7" s="484"/>
      <c r="J7" s="483" t="s">
        <v>121</v>
      </c>
      <c r="K7" s="484"/>
      <c r="L7" s="483" t="s">
        <v>122</v>
      </c>
      <c r="M7" s="491"/>
      <c r="N7" s="487"/>
      <c r="O7" s="488"/>
      <c r="P7" s="482"/>
      <c r="Q7" s="482"/>
      <c r="R7" s="489"/>
      <c r="S7" s="489"/>
      <c r="T7" s="479"/>
      <c r="Z7" s="218"/>
    </row>
    <row r="8" spans="1:69" s="216" customFormat="1" ht="27" customHeight="1" thickTop="1">
      <c r="A8" s="215"/>
      <c r="B8" s="215"/>
      <c r="C8" s="565" t="s">
        <v>130</v>
      </c>
      <c r="D8" s="566"/>
      <c r="E8" s="567"/>
      <c r="F8" s="568">
        <f>'11-SWG-001'!K55</f>
        <v>6485</v>
      </c>
      <c r="G8" s="569"/>
      <c r="H8" s="568">
        <f>'11-SWG-001'!L55</f>
        <v>2685</v>
      </c>
      <c r="I8" s="569"/>
      <c r="J8" s="568">
        <f>'11-SWG-001'!M55</f>
        <v>10285</v>
      </c>
      <c r="K8" s="569"/>
      <c r="L8" s="568">
        <f>'11-SWG-001'!N55</f>
        <v>6485</v>
      </c>
      <c r="M8" s="570"/>
      <c r="P8" s="490"/>
      <c r="Q8" s="486"/>
      <c r="R8" s="485"/>
      <c r="S8" s="486"/>
      <c r="T8" s="479"/>
      <c r="Z8" s="217"/>
    </row>
    <row r="9" spans="1:69" s="216" customFormat="1" ht="27" customHeight="1">
      <c r="A9" s="215"/>
      <c r="B9" s="215"/>
      <c r="C9" s="571" t="s">
        <v>123</v>
      </c>
      <c r="D9" s="572"/>
      <c r="E9" s="573"/>
      <c r="F9" s="574">
        <f>'400-NSWG-001'!K46</f>
        <v>1999</v>
      </c>
      <c r="G9" s="575"/>
      <c r="H9" s="574">
        <f>'400-NSWG-001'!L46</f>
        <v>799</v>
      </c>
      <c r="I9" s="575"/>
      <c r="J9" s="574">
        <f>'400-NSWG-001'!M46</f>
        <v>3199</v>
      </c>
      <c r="K9" s="575"/>
      <c r="L9" s="574">
        <f>'400-NSWG-001'!N46</f>
        <v>1999</v>
      </c>
      <c r="M9" s="576"/>
      <c r="P9" s="490"/>
      <c r="Q9" s="486"/>
      <c r="R9" s="485"/>
      <c r="S9" s="486"/>
      <c r="T9" s="479"/>
      <c r="Z9" s="217"/>
    </row>
    <row r="10" spans="1:69" s="216" customFormat="1" ht="16.5" customHeight="1">
      <c r="A10" s="215"/>
      <c r="B10" s="215"/>
      <c r="C10" s="577" t="s">
        <v>66</v>
      </c>
      <c r="D10" s="578"/>
      <c r="E10" s="579"/>
      <c r="F10" s="580">
        <f>SUM(F8:F9)</f>
        <v>8484</v>
      </c>
      <c r="G10" s="581"/>
      <c r="H10" s="580">
        <f>SUM(H8:H9)</f>
        <v>3484</v>
      </c>
      <c r="I10" s="581"/>
      <c r="J10" s="580">
        <f>H10+$X$12*(SUM(J8:J9)-SUM(H8:H9))</f>
        <v>11484</v>
      </c>
      <c r="K10" s="581"/>
      <c r="L10" s="580">
        <f>SUM(L8:L9)</f>
        <v>8484</v>
      </c>
      <c r="M10" s="582"/>
      <c r="P10" s="490"/>
      <c r="Q10" s="486"/>
      <c r="R10" s="485"/>
      <c r="S10" s="486"/>
      <c r="T10" s="479"/>
      <c r="Z10" s="217"/>
    </row>
    <row r="11" spans="1:69" s="216" customFormat="1" ht="16.5" customHeight="1">
      <c r="A11" s="215"/>
      <c r="B11" s="215"/>
      <c r="C11" s="583"/>
      <c r="D11" s="584"/>
      <c r="E11" s="585"/>
      <c r="F11" s="586"/>
      <c r="G11" s="587"/>
      <c r="H11" s="586"/>
      <c r="I11" s="587"/>
      <c r="J11" s="586"/>
      <c r="K11" s="587"/>
      <c r="L11" s="586"/>
      <c r="M11" s="588"/>
      <c r="P11" s="490"/>
      <c r="Q11" s="486"/>
      <c r="R11" s="485"/>
      <c r="S11" s="486"/>
      <c r="T11" s="479"/>
      <c r="Z11" s="217"/>
    </row>
    <row r="12" spans="1:69" s="216" customFormat="1" ht="39.75" customHeight="1">
      <c r="A12" s="215"/>
      <c r="B12" s="215"/>
      <c r="C12" s="589" t="s">
        <v>118</v>
      </c>
      <c r="D12" s="578"/>
      <c r="E12" s="579"/>
      <c r="F12" s="580">
        <f>F10*1.2</f>
        <v>10180.799999999999</v>
      </c>
      <c r="G12" s="581"/>
      <c r="H12" s="580">
        <f t="shared" ref="H12" si="0">H10*1.2</f>
        <v>4180.8</v>
      </c>
      <c r="I12" s="581"/>
      <c r="J12" s="580">
        <f t="shared" ref="J12" si="1">J10*1.2</f>
        <v>13780.8</v>
      </c>
      <c r="K12" s="581"/>
      <c r="L12" s="580">
        <f t="shared" ref="L12" si="2">L10*1.2</f>
        <v>10180.799999999999</v>
      </c>
      <c r="M12" s="582"/>
      <c r="P12" s="458"/>
      <c r="Q12" s="458"/>
      <c r="R12" s="458"/>
      <c r="S12" s="458"/>
      <c r="T12" s="458"/>
      <c r="X12" s="216">
        <v>0.8</v>
      </c>
      <c r="AA12" s="217"/>
    </row>
    <row r="13" spans="1:69" s="216" customFormat="1" ht="32.25" customHeight="1" thickBot="1">
      <c r="A13" s="215"/>
      <c r="B13" s="215"/>
      <c r="C13" s="590" t="s">
        <v>125</v>
      </c>
      <c r="D13" s="591"/>
      <c r="E13" s="592"/>
      <c r="F13" s="593">
        <f>F12/2</f>
        <v>5090.3999999999996</v>
      </c>
      <c r="G13" s="594"/>
      <c r="H13" s="593">
        <f t="shared" ref="H13" si="3">H12/2</f>
        <v>2090.4</v>
      </c>
      <c r="I13" s="594"/>
      <c r="J13" s="593">
        <f t="shared" ref="J13" si="4">J12/2</f>
        <v>6890.4</v>
      </c>
      <c r="K13" s="594"/>
      <c r="L13" s="593">
        <f t="shared" ref="L13" si="5">L12/2</f>
        <v>5090.3999999999996</v>
      </c>
      <c r="M13" s="595"/>
      <c r="P13" s="458"/>
      <c r="Q13" s="458"/>
      <c r="R13" s="458"/>
      <c r="S13" s="458"/>
      <c r="T13" s="458"/>
      <c r="AA13" s="217"/>
    </row>
    <row r="14" spans="1:69" s="216" customFormat="1" ht="13.5" customHeight="1" thickTop="1">
      <c r="A14" s="215"/>
      <c r="B14" s="215"/>
      <c r="C14" s="385"/>
      <c r="D14" s="385"/>
      <c r="E14" s="385"/>
      <c r="F14" s="385"/>
      <c r="G14" s="386"/>
      <c r="H14" s="386"/>
      <c r="I14" s="386"/>
      <c r="J14" s="386"/>
      <c r="K14" s="386"/>
      <c r="L14" s="386"/>
      <c r="M14" s="386"/>
      <c r="N14" s="386"/>
      <c r="O14" s="386"/>
      <c r="P14" s="385"/>
      <c r="Q14" s="387"/>
      <c r="R14" s="385"/>
      <c r="S14" s="388"/>
      <c r="T14" s="414"/>
      <c r="AA14" s="217"/>
    </row>
    <row r="15" spans="1:69" s="216" customFormat="1" ht="17.25" customHeight="1">
      <c r="A15" s="215"/>
      <c r="B15" s="215"/>
      <c r="C15" s="385" t="s">
        <v>128</v>
      </c>
      <c r="AA15" s="217"/>
    </row>
    <row r="16" spans="1:69" s="216" customFormat="1" ht="17.25" customHeight="1" thickBot="1">
      <c r="A16" s="215"/>
      <c r="B16" s="215"/>
      <c r="AA16" s="217"/>
    </row>
    <row r="17" spans="1:27" s="216" customFormat="1" ht="35.25" customHeight="1" thickTop="1" thickBot="1">
      <c r="A17" s="215"/>
      <c r="B17" s="215"/>
      <c r="I17" s="137" t="s">
        <v>32</v>
      </c>
      <c r="J17" s="415" t="s">
        <v>45</v>
      </c>
      <c r="K17" s="495" t="s">
        <v>37</v>
      </c>
      <c r="L17" s="497"/>
      <c r="M17" s="495" t="s">
        <v>41</v>
      </c>
      <c r="N17" s="496"/>
      <c r="O17" s="221"/>
      <c r="P17" s="221"/>
      <c r="Q17" s="221"/>
      <c r="R17" s="221"/>
      <c r="T17" s="222"/>
      <c r="AA17" s="217"/>
    </row>
    <row r="18" spans="1:27" s="216" customFormat="1" ht="18.75" customHeight="1" thickTop="1">
      <c r="A18" s="215"/>
      <c r="B18" s="215"/>
      <c r="I18" s="596">
        <v>1</v>
      </c>
      <c r="J18" s="597">
        <f>F13</f>
        <v>5090.3999999999996</v>
      </c>
      <c r="K18" s="598">
        <v>60</v>
      </c>
      <c r="L18" s="599"/>
      <c r="M18" s="600">
        <f>SUM(K$18:L18)</f>
        <v>60</v>
      </c>
      <c r="N18" s="601"/>
      <c r="AA18" s="217"/>
    </row>
    <row r="19" spans="1:27" s="216" customFormat="1" ht="18.75" customHeight="1">
      <c r="A19" s="215"/>
      <c r="B19" s="215"/>
      <c r="I19" s="602">
        <v>2</v>
      </c>
      <c r="J19" s="603">
        <f>H13</f>
        <v>2090.4</v>
      </c>
      <c r="K19" s="604">
        <v>28620</v>
      </c>
      <c r="L19" s="605"/>
      <c r="M19" s="606">
        <f>SUM(K$18:L19)</f>
        <v>28680</v>
      </c>
      <c r="N19" s="607"/>
      <c r="AA19" s="217"/>
    </row>
    <row r="20" spans="1:27" s="216" customFormat="1" ht="18.75" customHeight="1">
      <c r="A20" s="215"/>
      <c r="B20" s="215"/>
      <c r="C20" s="222"/>
      <c r="D20" s="222"/>
      <c r="E20" s="222"/>
      <c r="I20" s="602">
        <v>3</v>
      </c>
      <c r="J20" s="603">
        <f>J13</f>
        <v>6890.4</v>
      </c>
      <c r="K20" s="604">
        <v>60</v>
      </c>
      <c r="L20" s="605"/>
      <c r="M20" s="606">
        <f>SUM(K$18:L20)</f>
        <v>28740</v>
      </c>
      <c r="N20" s="607"/>
      <c r="AA20" s="217"/>
    </row>
    <row r="21" spans="1:27" s="216" customFormat="1" ht="18.75" customHeight="1" thickBot="1">
      <c r="A21" s="215"/>
      <c r="B21" s="215"/>
      <c r="C21" s="224"/>
      <c r="D21" s="224"/>
      <c r="E21" s="224"/>
      <c r="F21" s="224"/>
      <c r="G21" s="224"/>
      <c r="I21" s="608">
        <v>4</v>
      </c>
      <c r="J21" s="609">
        <f>L13</f>
        <v>5090.3999999999996</v>
      </c>
      <c r="K21" s="610">
        <v>60</v>
      </c>
      <c r="L21" s="611"/>
      <c r="M21" s="612">
        <f>SUM(K$18:L21)</f>
        <v>28800</v>
      </c>
      <c r="N21" s="613"/>
    </row>
    <row r="22" spans="1:27" s="216" customFormat="1" ht="18.75" customHeight="1" thickTop="1">
      <c r="A22" s="215"/>
      <c r="B22" s="215"/>
      <c r="I22" s="369"/>
      <c r="J22" s="449"/>
      <c r="K22" s="480"/>
      <c r="L22" s="480"/>
      <c r="M22" s="480"/>
      <c r="N22" s="480"/>
    </row>
    <row r="23" spans="1:27" s="216" customFormat="1">
      <c r="A23" s="215"/>
      <c r="B23" s="215"/>
    </row>
    <row r="24" spans="1:27" s="216" customFormat="1">
      <c r="A24" s="215"/>
      <c r="B24" s="215"/>
      <c r="N24" s="369"/>
      <c r="O24" s="369"/>
      <c r="P24" s="375"/>
      <c r="Q24" s="480"/>
      <c r="R24" s="480"/>
      <c r="S24" s="480"/>
      <c r="T24" s="480"/>
    </row>
    <row r="25" spans="1:27" s="216" customFormat="1">
      <c r="A25" s="215"/>
      <c r="B25" s="215"/>
      <c r="N25" s="369"/>
      <c r="O25" s="369"/>
      <c r="P25" s="375"/>
      <c r="Q25" s="480"/>
      <c r="R25" s="480"/>
      <c r="S25" s="480"/>
      <c r="T25" s="481"/>
      <c r="U25" s="222"/>
      <c r="V25" s="222"/>
      <c r="W25" s="217"/>
    </row>
    <row r="26" spans="1:27" s="216" customFormat="1">
      <c r="A26" s="215"/>
      <c r="B26" s="215"/>
      <c r="N26" s="369"/>
      <c r="O26" s="369"/>
      <c r="P26" s="375"/>
      <c r="Q26" s="480"/>
      <c r="R26" s="480"/>
      <c r="S26" s="480"/>
      <c r="T26" s="481"/>
      <c r="U26" s="7"/>
      <c r="X26" s="192"/>
      <c r="Y26" s="189">
        <v>1E-3</v>
      </c>
      <c r="Z26" s="190">
        <f>J18</f>
        <v>5090.3999999999996</v>
      </c>
    </row>
    <row r="27" spans="1:27" s="216" customFormat="1" ht="15.75" customHeight="1">
      <c r="A27" s="215"/>
      <c r="B27" s="215"/>
      <c r="P27" s="7"/>
      <c r="Q27" s="43"/>
      <c r="R27" s="43"/>
      <c r="S27" s="43"/>
      <c r="T27" s="43"/>
      <c r="U27" s="7"/>
      <c r="X27" s="192"/>
      <c r="Y27" s="191">
        <f>M18</f>
        <v>60</v>
      </c>
      <c r="Z27" s="190">
        <f>J18</f>
        <v>5090.3999999999996</v>
      </c>
    </row>
    <row r="28" spans="1:27" s="216" customFormat="1" ht="15.75" customHeight="1">
      <c r="A28" s="215"/>
      <c r="B28" s="215"/>
      <c r="F28" s="277"/>
      <c r="N28" s="7"/>
      <c r="O28" s="7"/>
      <c r="P28" s="7"/>
      <c r="Q28" s="43"/>
      <c r="R28" s="43"/>
      <c r="S28" s="43"/>
      <c r="T28" s="43"/>
      <c r="U28" s="7"/>
      <c r="X28" s="192"/>
      <c r="Y28" s="191">
        <f>M18</f>
        <v>60</v>
      </c>
      <c r="Z28" s="190">
        <f>J19</f>
        <v>2090.4</v>
      </c>
    </row>
    <row r="29" spans="1:27" s="216" customFormat="1" ht="15.75" customHeight="1">
      <c r="A29" s="223"/>
      <c r="B29" s="223"/>
      <c r="F29" s="225"/>
      <c r="N29" s="7"/>
      <c r="O29" s="7"/>
      <c r="P29" s="7"/>
      <c r="Q29" s="43"/>
      <c r="R29" s="43"/>
      <c r="S29" s="43"/>
      <c r="T29" s="43"/>
      <c r="U29" s="122"/>
      <c r="X29" s="193"/>
      <c r="Y29" s="191">
        <f>M19</f>
        <v>28680</v>
      </c>
      <c r="Z29" s="190">
        <f>J19</f>
        <v>2090.4</v>
      </c>
    </row>
    <row r="30" spans="1:27" s="216" customFormat="1" ht="15.75" customHeight="1">
      <c r="A30" s="215"/>
      <c r="B30" s="215"/>
      <c r="F30" s="225"/>
      <c r="N30" s="7"/>
      <c r="O30" s="7"/>
      <c r="P30" s="7"/>
      <c r="Q30" s="43"/>
      <c r="R30" s="43"/>
      <c r="S30" s="43"/>
      <c r="T30" s="43"/>
      <c r="U30" s="7"/>
      <c r="X30" s="192"/>
      <c r="Y30" s="191">
        <f>M19</f>
        <v>28680</v>
      </c>
      <c r="Z30" s="190">
        <f>J20</f>
        <v>6890.4</v>
      </c>
    </row>
    <row r="31" spans="1:27" s="216" customFormat="1" ht="15.75" customHeight="1">
      <c r="A31" s="215"/>
      <c r="B31" s="215"/>
      <c r="F31" s="225"/>
      <c r="N31" s="7"/>
      <c r="O31" s="7"/>
      <c r="P31" s="7"/>
      <c r="Q31" s="43"/>
      <c r="R31" s="43"/>
      <c r="S31" s="43"/>
      <c r="T31" s="43"/>
      <c r="U31" s="7"/>
      <c r="X31" s="192"/>
      <c r="Y31" s="191">
        <f>M20</f>
        <v>28740</v>
      </c>
      <c r="Z31" s="190">
        <f>J20</f>
        <v>6890.4</v>
      </c>
    </row>
    <row r="32" spans="1:27" s="216" customFormat="1" ht="15.75" customHeight="1">
      <c r="A32" s="215"/>
      <c r="B32" s="215"/>
      <c r="F32" s="225"/>
      <c r="N32" s="7"/>
      <c r="O32" s="7"/>
      <c r="P32" s="7"/>
      <c r="Q32" s="43"/>
      <c r="R32" s="43"/>
      <c r="S32" s="43"/>
      <c r="T32" s="43"/>
      <c r="U32" s="7"/>
      <c r="X32" s="192"/>
      <c r="Y32" s="191">
        <f>M20</f>
        <v>28740</v>
      </c>
      <c r="Z32" s="190">
        <f>J21</f>
        <v>5090.3999999999996</v>
      </c>
    </row>
    <row r="33" spans="1:26" s="216" customFormat="1" ht="15.75" customHeight="1">
      <c r="A33" s="215"/>
      <c r="B33" s="215"/>
      <c r="F33" s="225"/>
      <c r="N33" s="7"/>
      <c r="O33" s="7"/>
      <c r="P33" s="7"/>
      <c r="Q33" s="43"/>
      <c r="R33" s="43"/>
      <c r="S33" s="43"/>
      <c r="T33" s="43"/>
      <c r="U33" s="7"/>
      <c r="X33" s="192"/>
      <c r="Y33" s="191">
        <f>M21</f>
        <v>28800</v>
      </c>
      <c r="Z33" s="190">
        <f>J21</f>
        <v>5090.3999999999996</v>
      </c>
    </row>
    <row r="34" spans="1:26" s="216" customFormat="1" ht="15.75" customHeight="1">
      <c r="A34" s="215"/>
      <c r="B34" s="215"/>
      <c r="F34" s="225"/>
      <c r="N34" s="7"/>
      <c r="O34" s="7"/>
      <c r="P34" s="7"/>
      <c r="Q34" s="43"/>
      <c r="R34" s="43"/>
      <c r="S34" s="43"/>
      <c r="T34" s="43"/>
      <c r="U34" s="7"/>
      <c r="X34" s="192"/>
      <c r="Y34" s="191">
        <f>M21</f>
        <v>28800</v>
      </c>
      <c r="Z34" s="190">
        <f>J22</f>
        <v>0</v>
      </c>
    </row>
    <row r="35" spans="1:26" s="216" customFormat="1">
      <c r="A35" s="215"/>
      <c r="B35" s="215"/>
      <c r="F35" s="225"/>
      <c r="N35" s="7"/>
      <c r="O35" s="7"/>
      <c r="P35" s="7"/>
      <c r="Q35" s="43"/>
      <c r="R35" s="43"/>
      <c r="S35" s="43"/>
      <c r="T35" s="43"/>
      <c r="U35" s="7"/>
      <c r="X35" s="192"/>
      <c r="Y35" s="191">
        <f>M22</f>
        <v>0</v>
      </c>
      <c r="Z35" s="190">
        <f>J22</f>
        <v>0</v>
      </c>
    </row>
    <row r="36" spans="1:26" s="216" customFormat="1">
      <c r="A36" s="215"/>
      <c r="B36" s="215"/>
      <c r="N36" s="7"/>
      <c r="O36" s="7"/>
      <c r="P36" s="7"/>
      <c r="Q36" s="43"/>
      <c r="R36" s="43"/>
      <c r="S36" s="43"/>
      <c r="T36" s="43"/>
      <c r="U36" s="7"/>
      <c r="X36" s="192"/>
      <c r="Y36" s="191">
        <f>M22</f>
        <v>0</v>
      </c>
      <c r="Z36" s="190">
        <f>P24</f>
        <v>0</v>
      </c>
    </row>
    <row r="37" spans="1:26" s="216" customFormat="1">
      <c r="A37" s="215"/>
      <c r="B37" s="215"/>
      <c r="C37" s="227"/>
      <c r="D37" s="227"/>
      <c r="E37" s="227"/>
      <c r="F37" s="227"/>
      <c r="G37" s="227"/>
      <c r="H37" s="227"/>
      <c r="I37" s="227"/>
      <c r="J37" s="228"/>
      <c r="K37" s="228"/>
      <c r="L37" s="228"/>
      <c r="M37" s="229"/>
      <c r="N37" s="229"/>
      <c r="O37" s="229"/>
      <c r="P37" s="230"/>
      <c r="Q37" s="230"/>
      <c r="R37" s="228"/>
      <c r="S37" s="228"/>
      <c r="T37" s="228"/>
      <c r="U37" s="7"/>
      <c r="X37" s="192"/>
      <c r="Y37" s="191"/>
      <c r="Z37" s="190"/>
    </row>
    <row r="38" spans="1:26" s="216" customFormat="1">
      <c r="A38" s="215"/>
      <c r="B38" s="215"/>
      <c r="C38" s="227"/>
      <c r="D38" s="227"/>
      <c r="E38" s="227"/>
      <c r="F38" s="227"/>
      <c r="G38" s="227"/>
      <c r="H38" s="227"/>
      <c r="I38" s="227"/>
      <c r="J38" s="228"/>
      <c r="K38" s="228"/>
      <c r="L38" s="229"/>
      <c r="M38" s="229"/>
      <c r="N38" s="229"/>
      <c r="O38" s="230"/>
      <c r="P38" s="230"/>
      <c r="Q38" s="230"/>
      <c r="R38" s="228"/>
      <c r="S38" s="228"/>
      <c r="T38" s="228"/>
      <c r="U38" s="7"/>
      <c r="X38" s="192"/>
      <c r="Y38" s="191"/>
      <c r="Z38" s="190"/>
    </row>
    <row r="39" spans="1:26" s="216" customFormat="1">
      <c r="A39" s="215"/>
      <c r="B39" s="215"/>
      <c r="E39" s="227"/>
      <c r="F39" s="227"/>
      <c r="G39" s="227"/>
      <c r="H39" s="227"/>
      <c r="I39" s="227"/>
      <c r="J39" s="228"/>
      <c r="K39" s="228"/>
      <c r="L39" s="229"/>
      <c r="M39" s="229"/>
      <c r="N39" s="229"/>
      <c r="O39" s="230"/>
      <c r="P39" s="230"/>
      <c r="Q39" s="230"/>
      <c r="R39" s="228"/>
      <c r="S39" s="228"/>
      <c r="T39" s="228"/>
      <c r="U39" s="7"/>
      <c r="X39" s="192"/>
      <c r="Y39" s="191"/>
      <c r="Z39" s="190"/>
    </row>
    <row r="40" spans="1:26" s="216" customFormat="1">
      <c r="A40" s="215"/>
      <c r="B40" s="215"/>
      <c r="C40" s="233"/>
      <c r="D40" s="234"/>
      <c r="E40" s="234"/>
      <c r="F40" s="234"/>
      <c r="G40" s="234"/>
      <c r="H40" s="234"/>
      <c r="I40" s="234"/>
      <c r="J40" s="235"/>
      <c r="K40" s="235"/>
      <c r="L40" s="236"/>
      <c r="M40" s="236"/>
      <c r="N40" s="236"/>
      <c r="O40" s="237"/>
      <c r="P40" s="230"/>
      <c r="Q40" s="230"/>
      <c r="R40" s="228"/>
      <c r="S40" s="228"/>
      <c r="T40" s="228"/>
      <c r="U40" s="7"/>
      <c r="X40" s="192"/>
      <c r="Y40" s="191"/>
      <c r="Z40" s="190"/>
    </row>
    <row r="41" spans="1:26" s="216" customFormat="1">
      <c r="A41" s="215"/>
      <c r="B41" s="215"/>
      <c r="C41" s="232"/>
      <c r="D41" s="227"/>
      <c r="E41" s="227"/>
      <c r="F41" s="227"/>
      <c r="G41" s="227"/>
      <c r="H41" s="227"/>
      <c r="I41" s="227"/>
      <c r="J41" s="228"/>
      <c r="K41" s="228"/>
      <c r="L41" s="228"/>
      <c r="M41" s="228"/>
      <c r="N41" s="229"/>
      <c r="O41" s="230"/>
      <c r="P41" s="230"/>
      <c r="Q41" s="230"/>
      <c r="R41" s="228"/>
      <c r="S41" s="228"/>
      <c r="T41" s="228"/>
      <c r="U41" s="7"/>
      <c r="X41" s="192"/>
      <c r="Y41" s="191"/>
      <c r="Z41" s="190"/>
    </row>
    <row r="42" spans="1:26" s="216" customFormat="1">
      <c r="A42" s="215"/>
      <c r="B42" s="215"/>
      <c r="C42" s="232"/>
      <c r="D42" s="227"/>
      <c r="E42" s="227"/>
      <c r="F42" s="227"/>
      <c r="G42" s="227"/>
      <c r="H42" s="227"/>
      <c r="I42" s="227"/>
      <c r="J42" s="228"/>
      <c r="K42" s="228"/>
      <c r="L42" s="228"/>
      <c r="M42" s="228"/>
      <c r="N42" s="229"/>
      <c r="O42" s="230"/>
      <c r="P42" s="230"/>
      <c r="Q42" s="230"/>
      <c r="R42" s="228"/>
      <c r="S42" s="228"/>
      <c r="T42" s="228"/>
      <c r="U42" s="7"/>
      <c r="X42" s="192"/>
      <c r="Y42" s="191"/>
      <c r="Z42" s="190"/>
    </row>
    <row r="43" spans="1:26" s="216" customFormat="1">
      <c r="A43" s="215"/>
      <c r="B43" s="215"/>
      <c r="C43" s="227"/>
      <c r="D43" s="227"/>
      <c r="E43" s="227"/>
      <c r="F43" s="227"/>
      <c r="G43" s="227"/>
      <c r="H43" s="227"/>
      <c r="I43" s="227"/>
      <c r="J43" s="228"/>
      <c r="K43" s="228"/>
      <c r="L43" s="228"/>
      <c r="M43" s="228"/>
      <c r="N43" s="229"/>
      <c r="O43" s="230"/>
      <c r="P43" s="230"/>
      <c r="Q43" s="230"/>
      <c r="R43" s="228"/>
      <c r="S43" s="228"/>
      <c r="T43" s="228"/>
      <c r="U43" s="7"/>
      <c r="X43" s="192"/>
      <c r="Y43" s="191"/>
      <c r="Z43" s="190"/>
    </row>
    <row r="44" spans="1:26" s="216" customFormat="1">
      <c r="A44" s="215"/>
      <c r="B44" s="215"/>
      <c r="C44" s="227"/>
      <c r="D44" s="227"/>
      <c r="E44" s="227"/>
      <c r="F44" s="227"/>
      <c r="G44" s="227"/>
      <c r="H44" s="227"/>
      <c r="I44" s="227"/>
      <c r="J44" s="228"/>
      <c r="K44" s="228"/>
      <c r="L44" s="228"/>
      <c r="M44" s="228"/>
      <c r="N44" s="229"/>
      <c r="O44" s="230"/>
      <c r="P44" s="230"/>
      <c r="Q44" s="230"/>
      <c r="R44" s="228"/>
      <c r="S44" s="228"/>
      <c r="T44" s="228"/>
      <c r="U44" s="7"/>
      <c r="X44" s="192"/>
      <c r="Y44" s="191">
        <f>S25</f>
        <v>0</v>
      </c>
      <c r="Z44" s="190">
        <f>P24</f>
        <v>0</v>
      </c>
    </row>
    <row r="45" spans="1:26" s="216" customFormat="1">
      <c r="A45" s="231"/>
      <c r="B45" s="226"/>
      <c r="C45" s="227"/>
      <c r="D45" s="227"/>
      <c r="E45" s="227"/>
      <c r="F45" s="227"/>
      <c r="G45" s="227"/>
      <c r="H45" s="227"/>
      <c r="I45" s="227"/>
      <c r="X45" s="192"/>
      <c r="Y45" s="191">
        <f>S25</f>
        <v>0</v>
      </c>
      <c r="Z45" s="190">
        <f>P25</f>
        <v>0</v>
      </c>
    </row>
    <row r="46" spans="1:26" s="216" customFormat="1">
      <c r="A46" s="231"/>
      <c r="B46" s="231"/>
      <c r="C46" s="227"/>
      <c r="D46" s="227"/>
      <c r="E46" s="227"/>
      <c r="F46" s="227"/>
      <c r="G46" s="227"/>
      <c r="H46" s="227"/>
      <c r="I46" s="227"/>
      <c r="Y46" s="191">
        <f>S26</f>
        <v>0</v>
      </c>
      <c r="Z46" s="190">
        <f>P25</f>
        <v>0</v>
      </c>
    </row>
    <row r="47" spans="1:26" s="216" customFormat="1" ht="20.25" customHeight="1">
      <c r="A47" s="231"/>
      <c r="B47" s="231"/>
      <c r="C47" s="227"/>
      <c r="D47" s="227"/>
      <c r="E47" s="227"/>
      <c r="F47" s="227"/>
      <c r="G47" s="227"/>
      <c r="H47" s="227"/>
      <c r="I47" s="227"/>
      <c r="Y47" s="191">
        <f>S26</f>
        <v>0</v>
      </c>
      <c r="Z47" s="190">
        <f>P26</f>
        <v>0</v>
      </c>
    </row>
    <row r="48" spans="1:26" s="216" customFormat="1" ht="20.25" customHeight="1">
      <c r="A48" s="231"/>
      <c r="B48" s="231"/>
    </row>
    <row r="49" spans="1:22" s="216" customFormat="1" ht="20.25" customHeight="1">
      <c r="A49" s="231"/>
      <c r="B49" s="231"/>
      <c r="U49" s="123"/>
      <c r="V49" s="123"/>
    </row>
    <row r="50" spans="1:22" s="216" customFormat="1">
      <c r="A50" s="231"/>
      <c r="B50" s="231"/>
      <c r="U50" s="123"/>
      <c r="V50" s="123"/>
    </row>
    <row r="51" spans="1:22" s="216" customFormat="1">
      <c r="A51" s="231"/>
      <c r="B51" s="231"/>
      <c r="U51" s="123"/>
      <c r="V51" s="123"/>
    </row>
    <row r="52" spans="1:22" s="216" customFormat="1">
      <c r="A52" s="231"/>
      <c r="B52" s="231"/>
      <c r="U52" s="123"/>
      <c r="V52" s="123"/>
    </row>
    <row r="53" spans="1:22" s="216" customFormat="1">
      <c r="A53" s="231"/>
      <c r="B53" s="231"/>
      <c r="K53" s="123"/>
      <c r="L53" s="123"/>
    </row>
    <row r="54" spans="1:22" s="216" customFormat="1">
      <c r="A54" s="231"/>
      <c r="B54" s="231"/>
    </row>
    <row r="55" spans="1:22" s="216" customFormat="1">
      <c r="A55" s="231"/>
      <c r="B55" s="231"/>
    </row>
    <row r="56" spans="1:22" s="216" customFormat="1">
      <c r="A56" s="215"/>
      <c r="B56" s="215"/>
    </row>
    <row r="57" spans="1:22" s="216" customFormat="1">
      <c r="A57" s="215"/>
      <c r="B57" s="215"/>
    </row>
    <row r="58" spans="1:22" s="216" customFormat="1">
      <c r="A58" s="215"/>
      <c r="B58" s="215"/>
    </row>
    <row r="59" spans="1:22" s="216" customFormat="1">
      <c r="A59" s="215"/>
      <c r="B59" s="215"/>
    </row>
    <row r="60" spans="1:22" s="216" customFormat="1">
      <c r="A60" s="215"/>
      <c r="B60" s="215"/>
    </row>
    <row r="61" spans="1:22" s="216" customFormat="1">
      <c r="A61" s="214"/>
      <c r="B61" s="215"/>
      <c r="U61" s="217"/>
    </row>
    <row r="62" spans="1:22" s="216" customFormat="1">
      <c r="A62" s="214"/>
      <c r="B62" s="215"/>
      <c r="U62" s="217"/>
    </row>
    <row r="63" spans="1:22" s="216" customFormat="1">
      <c r="A63" s="214"/>
      <c r="B63" s="215"/>
      <c r="U63" s="217"/>
    </row>
    <row r="64" spans="1:22">
      <c r="A64" s="214"/>
      <c r="B64" s="215"/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7"/>
    </row>
    <row r="65" spans="1:21">
      <c r="A65" s="214"/>
      <c r="B65" s="215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7"/>
    </row>
    <row r="66" spans="1:21" ht="13.5" thickBot="1">
      <c r="A66" s="238"/>
      <c r="B66" s="239"/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40"/>
    </row>
  </sheetData>
  <mergeCells count="72">
    <mergeCell ref="C4:E5"/>
    <mergeCell ref="F3:Q3"/>
    <mergeCell ref="R2:U3"/>
    <mergeCell ref="F2:Q2"/>
    <mergeCell ref="C2:E3"/>
    <mergeCell ref="L5:M5"/>
    <mergeCell ref="J5:K5"/>
    <mergeCell ref="H5:I5"/>
    <mergeCell ref="F5:G5"/>
    <mergeCell ref="R4:U5"/>
    <mergeCell ref="L4:M4"/>
    <mergeCell ref="J4:K4"/>
    <mergeCell ref="H4:I4"/>
    <mergeCell ref="F4:G4"/>
    <mergeCell ref="M17:N17"/>
    <mergeCell ref="K17:L17"/>
    <mergeCell ref="L7:M7"/>
    <mergeCell ref="M22:N22"/>
    <mergeCell ref="K22:L22"/>
    <mergeCell ref="M21:N21"/>
    <mergeCell ref="K21:L21"/>
    <mergeCell ref="M20:N20"/>
    <mergeCell ref="K20:L20"/>
    <mergeCell ref="J8:K8"/>
    <mergeCell ref="K19:L19"/>
    <mergeCell ref="M19:N19"/>
    <mergeCell ref="M18:N18"/>
    <mergeCell ref="K18:L18"/>
    <mergeCell ref="C10:E11"/>
    <mergeCell ref="F10:G11"/>
    <mergeCell ref="H10:I11"/>
    <mergeCell ref="J10:K11"/>
    <mergeCell ref="F7:G7"/>
    <mergeCell ref="H7:I7"/>
    <mergeCell ref="C7:E7"/>
    <mergeCell ref="C8:E8"/>
    <mergeCell ref="C9:E9"/>
    <mergeCell ref="F9:G9"/>
    <mergeCell ref="F8:G8"/>
    <mergeCell ref="H9:I9"/>
    <mergeCell ref="H8:I8"/>
    <mergeCell ref="C12:E12"/>
    <mergeCell ref="F12:G12"/>
    <mergeCell ref="H12:I12"/>
    <mergeCell ref="J12:K12"/>
    <mergeCell ref="L12:M12"/>
    <mergeCell ref="C13:E13"/>
    <mergeCell ref="F13:G13"/>
    <mergeCell ref="H13:I13"/>
    <mergeCell ref="J13:K13"/>
    <mergeCell ref="L13:M13"/>
    <mergeCell ref="P12:T12"/>
    <mergeCell ref="P7:Q7"/>
    <mergeCell ref="J7:K7"/>
    <mergeCell ref="J9:K9"/>
    <mergeCell ref="L9:M9"/>
    <mergeCell ref="L10:M11"/>
    <mergeCell ref="R8:R11"/>
    <mergeCell ref="S8:S11"/>
    <mergeCell ref="N7:O7"/>
    <mergeCell ref="L8:M8"/>
    <mergeCell ref="R7:S7"/>
    <mergeCell ref="P8:P11"/>
    <mergeCell ref="Q8:Q11"/>
    <mergeCell ref="Q26:R26"/>
    <mergeCell ref="S26:T26"/>
    <mergeCell ref="Q24:R24"/>
    <mergeCell ref="S24:T24"/>
    <mergeCell ref="Q25:R25"/>
    <mergeCell ref="S25:T25"/>
    <mergeCell ref="P13:T13"/>
    <mergeCell ref="T7:T11"/>
  </mergeCells>
  <printOptions horizontalCentered="1"/>
  <pageMargins left="0" right="0.23622047244094499" top="0.511811023622047" bottom="0.511811023622047" header="1.0629921259842501" footer="0.511811023622047"/>
  <pageSetup paperSize="9" scale="6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170"/>
  <sheetViews>
    <sheetView showGridLines="0" view="pageBreakPreview" topLeftCell="A5" zoomScale="85" zoomScaleNormal="85" zoomScaleSheetLayoutView="85" workbookViewId="0">
      <pane ySplit="2" topLeftCell="A22" activePane="bottomLeft" state="frozen"/>
      <selection activeCell="A5" sqref="A5"/>
      <selection pane="bottomLeft" activeCell="C34" sqref="C34"/>
    </sheetView>
  </sheetViews>
  <sheetFormatPr defaultRowHeight="12.75"/>
  <cols>
    <col min="1" max="1" width="5.5703125" style="1" customWidth="1"/>
    <col min="2" max="2" width="35.28515625" customWidth="1"/>
    <col min="3" max="3" width="6.5703125" customWidth="1"/>
    <col min="4" max="4" width="9.28515625" customWidth="1"/>
    <col min="5" max="5" width="7.28515625" customWidth="1"/>
    <col min="6" max="6" width="7.28515625" style="143" customWidth="1"/>
    <col min="7" max="7" width="7.5703125" style="143" customWidth="1"/>
    <col min="8" max="8" width="8.5703125" style="300" hidden="1" customWidth="1"/>
    <col min="9" max="9" width="8.5703125" style="143" customWidth="1"/>
    <col min="10" max="10" width="9.42578125" customWidth="1"/>
    <col min="11" max="12" width="6" customWidth="1"/>
    <col min="13" max="13" width="6.85546875" customWidth="1"/>
    <col min="14" max="14" width="6" customWidth="1"/>
    <col min="15" max="17" width="5" style="143" customWidth="1"/>
    <col min="18" max="18" width="7.28515625" style="143" customWidth="1"/>
    <col min="19" max="19" width="6.5703125" customWidth="1"/>
    <col min="20" max="20" width="9.85546875" customWidth="1"/>
    <col min="21" max="21" width="11" customWidth="1"/>
    <col min="23" max="26" width="10" customWidth="1"/>
  </cols>
  <sheetData>
    <row r="1" spans="1:69" s="273" customFormat="1" ht="81.75" hidden="1" customHeight="1">
      <c r="A1" s="534"/>
      <c r="B1" s="534"/>
      <c r="C1" s="534"/>
      <c r="D1" s="534"/>
      <c r="E1" s="534"/>
      <c r="F1" s="534"/>
      <c r="G1" s="534"/>
      <c r="H1" s="534"/>
      <c r="I1" s="534"/>
      <c r="J1" s="423"/>
      <c r="K1" s="424"/>
      <c r="L1" s="424"/>
      <c r="M1" s="424"/>
      <c r="N1" s="424"/>
      <c r="O1" s="424"/>
      <c r="P1" s="424"/>
      <c r="Q1" s="424"/>
      <c r="R1" s="424"/>
    </row>
    <row r="2" spans="1:69" s="275" customFormat="1" ht="12" hidden="1" customHeight="1">
      <c r="A2" s="279"/>
      <c r="B2" s="279"/>
      <c r="C2" s="279"/>
      <c r="D2" s="279"/>
      <c r="E2" s="279"/>
      <c r="F2" s="305"/>
      <c r="G2" s="305"/>
      <c r="H2" s="292"/>
      <c r="I2" s="304"/>
      <c r="J2" s="280"/>
      <c r="K2" s="280"/>
      <c r="L2" s="280"/>
      <c r="M2" s="280"/>
      <c r="N2" s="280"/>
      <c r="O2" s="280"/>
      <c r="P2" s="280"/>
      <c r="Q2" s="280"/>
      <c r="R2" s="280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</row>
    <row r="3" spans="1:69" s="275" customFormat="1" ht="12.75" hidden="1" customHeight="1">
      <c r="A3" s="279"/>
      <c r="B3" s="279"/>
      <c r="C3" s="279"/>
      <c r="D3" s="279"/>
      <c r="E3" s="279"/>
      <c r="F3" s="305"/>
      <c r="G3" s="305"/>
      <c r="H3" s="292"/>
      <c r="I3" s="305"/>
      <c r="J3" s="280"/>
      <c r="K3" s="280"/>
      <c r="L3" s="280"/>
      <c r="M3" s="280"/>
      <c r="N3" s="280"/>
      <c r="O3" s="280"/>
      <c r="P3" s="280"/>
      <c r="Q3" s="280"/>
      <c r="R3" s="280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Q3" s="276"/>
    </row>
    <row r="4" spans="1:69" s="212" customFormat="1" ht="68.25" hidden="1" customHeight="1" thickBot="1">
      <c r="A4" s="239"/>
      <c r="B4" s="239"/>
      <c r="C4" s="239"/>
      <c r="D4" s="220"/>
      <c r="E4" s="220"/>
      <c r="F4" s="428"/>
      <c r="G4" s="428"/>
      <c r="H4" s="429"/>
      <c r="I4" s="428"/>
      <c r="J4" s="220"/>
      <c r="K4" s="220"/>
      <c r="L4" s="220"/>
      <c r="M4" s="220"/>
      <c r="N4" s="220"/>
      <c r="O4" s="220"/>
      <c r="P4" s="220"/>
      <c r="Q4" s="220"/>
      <c r="R4" s="220"/>
    </row>
    <row r="5" spans="1:69" s="132" customFormat="1" ht="42" customHeight="1">
      <c r="A5" s="511" t="s">
        <v>2</v>
      </c>
      <c r="B5" s="513" t="s">
        <v>3</v>
      </c>
      <c r="C5" s="513" t="s">
        <v>91</v>
      </c>
      <c r="D5" s="515" t="s">
        <v>5</v>
      </c>
      <c r="E5" s="515"/>
      <c r="F5" s="515"/>
      <c r="G5" s="515"/>
      <c r="H5" s="515" t="s">
        <v>6</v>
      </c>
      <c r="I5" s="516"/>
      <c r="J5" s="516"/>
      <c r="K5" s="517" t="s">
        <v>44</v>
      </c>
      <c r="L5" s="518"/>
      <c r="M5" s="518"/>
      <c r="N5" s="519"/>
      <c r="O5" s="502" t="s">
        <v>42</v>
      </c>
      <c r="P5" s="503"/>
      <c r="Q5" s="503"/>
      <c r="R5" s="504"/>
      <c r="W5" s="131"/>
      <c r="X5" s="133"/>
      <c r="Y5" s="131"/>
      <c r="Z5" s="133"/>
    </row>
    <row r="6" spans="1:69" s="132" customFormat="1" ht="39.950000000000003" customHeight="1" thickBot="1">
      <c r="A6" s="512"/>
      <c r="B6" s="514"/>
      <c r="C6" s="514"/>
      <c r="D6" s="242" t="s">
        <v>4</v>
      </c>
      <c r="E6" s="242" t="s">
        <v>13</v>
      </c>
      <c r="F6" s="242" t="s">
        <v>1</v>
      </c>
      <c r="G6" s="242" t="s">
        <v>16</v>
      </c>
      <c r="H6" s="293" t="s">
        <v>7</v>
      </c>
      <c r="I6" s="242" t="s">
        <v>1</v>
      </c>
      <c r="J6" s="242" t="s">
        <v>15</v>
      </c>
      <c r="K6" s="520"/>
      <c r="L6" s="521"/>
      <c r="M6" s="521"/>
      <c r="N6" s="522"/>
      <c r="O6" s="505"/>
      <c r="P6" s="506"/>
      <c r="Q6" s="506"/>
      <c r="R6" s="507"/>
      <c r="W6" s="135"/>
      <c r="X6" s="136"/>
      <c r="Y6" s="135"/>
      <c r="Z6" s="136"/>
    </row>
    <row r="7" spans="1:69" ht="18" customHeight="1" thickBot="1">
      <c r="A7" s="98"/>
      <c r="B7" s="99"/>
      <c r="C7" s="99"/>
      <c r="D7" s="100"/>
      <c r="E7" s="99"/>
      <c r="F7" s="345"/>
      <c r="G7" s="306"/>
      <c r="H7" s="315"/>
      <c r="I7" s="306"/>
      <c r="J7" s="100"/>
      <c r="K7" s="389" t="s">
        <v>115</v>
      </c>
      <c r="L7" s="390" t="s">
        <v>116</v>
      </c>
      <c r="M7" s="390" t="s">
        <v>117</v>
      </c>
      <c r="N7" s="391" t="s">
        <v>126</v>
      </c>
      <c r="O7" s="168"/>
      <c r="P7" s="169"/>
      <c r="Q7" s="169"/>
      <c r="R7" s="170"/>
      <c r="W7" s="101"/>
      <c r="X7" s="44"/>
      <c r="Y7" s="101"/>
      <c r="Z7" s="44"/>
    </row>
    <row r="8" spans="1:69" s="22" customFormat="1" ht="17.25" customHeight="1">
      <c r="A8" s="243">
        <v>1</v>
      </c>
      <c r="B8" s="397" t="s">
        <v>67</v>
      </c>
      <c r="C8" s="398">
        <v>2</v>
      </c>
      <c r="D8" s="9" t="s">
        <v>0</v>
      </c>
      <c r="E8" s="9" t="s">
        <v>0</v>
      </c>
      <c r="F8" s="346"/>
      <c r="G8" s="330" t="s">
        <v>0</v>
      </c>
      <c r="H8" s="301"/>
      <c r="I8" s="307"/>
      <c r="J8" s="10"/>
      <c r="K8" s="152"/>
      <c r="L8" s="153"/>
      <c r="M8" s="153"/>
      <c r="N8" s="154"/>
      <c r="O8" s="171"/>
      <c r="P8" s="172"/>
      <c r="Q8" s="172"/>
      <c r="R8" s="173"/>
      <c r="W8" s="27"/>
      <c r="X8" s="27"/>
      <c r="Y8" s="27"/>
      <c r="Z8" s="27"/>
    </row>
    <row r="9" spans="1:69" s="22" customFormat="1" ht="17.25" customHeight="1">
      <c r="A9" s="51" t="s">
        <v>47</v>
      </c>
      <c r="B9" s="528" t="s">
        <v>11</v>
      </c>
      <c r="C9" s="529"/>
      <c r="D9" s="12">
        <v>1</v>
      </c>
      <c r="E9" s="12">
        <v>200</v>
      </c>
      <c r="F9" s="12">
        <v>1</v>
      </c>
      <c r="G9" s="13">
        <f t="shared" ref="G9:G18" si="0">E9*D9* F9</f>
        <v>200</v>
      </c>
      <c r="H9" s="302"/>
      <c r="I9" s="200">
        <v>1</v>
      </c>
      <c r="J9" s="201">
        <f>G9*$C$8*I9</f>
        <v>400</v>
      </c>
      <c r="K9" s="316">
        <v>0</v>
      </c>
      <c r="L9" s="317">
        <v>0</v>
      </c>
      <c r="M9" s="317">
        <v>1</v>
      </c>
      <c r="N9" s="318">
        <v>0</v>
      </c>
      <c r="O9" s="244"/>
      <c r="P9" s="245"/>
      <c r="Q9" s="245"/>
      <c r="R9" s="246"/>
      <c r="S9" s="1"/>
      <c r="T9" s="1"/>
      <c r="U9" s="1"/>
      <c r="W9" s="21"/>
      <c r="X9" s="21"/>
      <c r="Y9" s="21"/>
      <c r="Z9" s="21"/>
    </row>
    <row r="10" spans="1:69" ht="17.25" customHeight="1">
      <c r="A10" s="51" t="s">
        <v>48</v>
      </c>
      <c r="B10" s="530" t="s">
        <v>88</v>
      </c>
      <c r="C10" s="531"/>
      <c r="D10" s="12">
        <v>1</v>
      </c>
      <c r="E10" s="12">
        <v>200</v>
      </c>
      <c r="F10" s="12">
        <v>1</v>
      </c>
      <c r="G10" s="13">
        <f t="shared" si="0"/>
        <v>200</v>
      </c>
      <c r="H10" s="302"/>
      <c r="I10" s="200">
        <v>1</v>
      </c>
      <c r="J10" s="201">
        <f t="shared" ref="J10:J19" si="1">G10*$C$8*I10</f>
        <v>400</v>
      </c>
      <c r="K10" s="316">
        <v>0</v>
      </c>
      <c r="L10" s="317">
        <v>0</v>
      </c>
      <c r="M10" s="317">
        <v>1</v>
      </c>
      <c r="N10" s="318">
        <v>0</v>
      </c>
      <c r="O10" s="244"/>
      <c r="P10" s="245"/>
      <c r="Q10" s="245"/>
      <c r="R10" s="246"/>
      <c r="S10" s="1"/>
      <c r="T10" s="1"/>
      <c r="U10" s="1"/>
      <c r="W10" s="4">
        <v>7199</v>
      </c>
      <c r="X10" s="4">
        <v>7200</v>
      </c>
      <c r="Y10" s="4">
        <v>0</v>
      </c>
      <c r="Z10" s="4">
        <v>1</v>
      </c>
    </row>
    <row r="11" spans="1:69" ht="17.25" customHeight="1">
      <c r="A11" s="51" t="s">
        <v>49</v>
      </c>
      <c r="B11" s="532" t="s">
        <v>87</v>
      </c>
      <c r="C11" s="533"/>
      <c r="D11" s="12">
        <v>1</v>
      </c>
      <c r="E11" s="12">
        <v>200</v>
      </c>
      <c r="F11" s="12">
        <v>1</v>
      </c>
      <c r="G11" s="13">
        <f t="shared" si="0"/>
        <v>200</v>
      </c>
      <c r="H11" s="302"/>
      <c r="I11" s="200">
        <v>1</v>
      </c>
      <c r="J11" s="201">
        <f t="shared" si="1"/>
        <v>400</v>
      </c>
      <c r="K11" s="316">
        <v>1</v>
      </c>
      <c r="L11" s="317">
        <v>0</v>
      </c>
      <c r="M11" s="317">
        <v>0</v>
      </c>
      <c r="N11" s="318">
        <v>1</v>
      </c>
      <c r="O11" s="244"/>
      <c r="P11" s="245"/>
      <c r="Q11" s="245"/>
      <c r="R11" s="246"/>
      <c r="S11" s="1"/>
      <c r="T11" s="1"/>
      <c r="U11" s="1"/>
      <c r="W11" s="4"/>
      <c r="X11" s="4"/>
      <c r="Y11" s="4"/>
      <c r="Z11" s="4"/>
    </row>
    <row r="12" spans="1:69" ht="17.25" customHeight="1">
      <c r="A12" s="51" t="s">
        <v>50</v>
      </c>
      <c r="B12" s="532" t="s">
        <v>96</v>
      </c>
      <c r="C12" s="533"/>
      <c r="D12" s="12">
        <v>1</v>
      </c>
      <c r="E12" s="12">
        <v>5</v>
      </c>
      <c r="F12" s="12">
        <v>1</v>
      </c>
      <c r="G12" s="269">
        <f>E12*D12* F12</f>
        <v>5</v>
      </c>
      <c r="H12" s="302"/>
      <c r="I12" s="200">
        <v>1</v>
      </c>
      <c r="J12" s="362">
        <f t="shared" si="1"/>
        <v>10</v>
      </c>
      <c r="K12" s="316">
        <v>1</v>
      </c>
      <c r="L12" s="317">
        <v>1</v>
      </c>
      <c r="M12" s="317">
        <v>1</v>
      </c>
      <c r="N12" s="318">
        <v>1</v>
      </c>
      <c r="O12" s="244"/>
      <c r="P12" s="245"/>
      <c r="Q12" s="245"/>
      <c r="R12" s="246"/>
      <c r="S12" s="1"/>
      <c r="T12" s="1"/>
      <c r="U12" s="1"/>
      <c r="W12" s="4"/>
      <c r="X12" s="4"/>
      <c r="Y12" s="4"/>
      <c r="Z12" s="4"/>
    </row>
    <row r="13" spans="1:69" ht="17.25" customHeight="1">
      <c r="A13" s="51" t="s">
        <v>51</v>
      </c>
      <c r="B13" s="338" t="s">
        <v>93</v>
      </c>
      <c r="C13" s="339"/>
      <c r="D13" s="12">
        <v>1</v>
      </c>
      <c r="E13" s="12">
        <v>3</v>
      </c>
      <c r="F13" s="12">
        <v>1</v>
      </c>
      <c r="G13" s="269">
        <f>E13*D13* F13</f>
        <v>3</v>
      </c>
      <c r="H13" s="302"/>
      <c r="I13" s="200">
        <v>1</v>
      </c>
      <c r="J13" s="362">
        <f t="shared" ref="J13:J16" si="2">G13*$C$8*I13</f>
        <v>6</v>
      </c>
      <c r="K13" s="316">
        <v>1</v>
      </c>
      <c r="L13" s="317">
        <v>1</v>
      </c>
      <c r="M13" s="317">
        <v>1</v>
      </c>
      <c r="N13" s="318">
        <v>1</v>
      </c>
      <c r="O13" s="244"/>
      <c r="P13" s="245"/>
      <c r="Q13" s="245"/>
      <c r="R13" s="246"/>
      <c r="S13" s="1"/>
      <c r="T13" s="1"/>
      <c r="U13" s="1"/>
      <c r="W13" s="4"/>
      <c r="X13" s="4"/>
      <c r="Y13" s="4"/>
      <c r="Z13" s="4"/>
    </row>
    <row r="14" spans="1:69" ht="17.25" customHeight="1">
      <c r="A14" s="51" t="s">
        <v>52</v>
      </c>
      <c r="B14" s="338" t="s">
        <v>105</v>
      </c>
      <c r="C14" s="339"/>
      <c r="D14" s="12">
        <v>1</v>
      </c>
      <c r="E14" s="12">
        <v>2.5</v>
      </c>
      <c r="F14" s="12">
        <v>1</v>
      </c>
      <c r="G14" s="269">
        <f>E14*D14* F14</f>
        <v>2.5</v>
      </c>
      <c r="H14" s="302"/>
      <c r="I14" s="200">
        <v>1</v>
      </c>
      <c r="J14" s="362">
        <f t="shared" si="2"/>
        <v>5</v>
      </c>
      <c r="K14" s="316">
        <v>1</v>
      </c>
      <c r="L14" s="317">
        <v>1</v>
      </c>
      <c r="M14" s="317">
        <v>1</v>
      </c>
      <c r="N14" s="318">
        <v>1</v>
      </c>
      <c r="O14" s="244"/>
      <c r="P14" s="245"/>
      <c r="Q14" s="245"/>
      <c r="R14" s="246"/>
      <c r="S14" s="1"/>
      <c r="T14" s="1"/>
      <c r="U14" s="1"/>
      <c r="W14" s="4"/>
      <c r="X14" s="4"/>
      <c r="Y14" s="4"/>
      <c r="Z14" s="4"/>
    </row>
    <row r="15" spans="1:69" ht="17.25" customHeight="1">
      <c r="A15" s="51" t="s">
        <v>53</v>
      </c>
      <c r="B15" s="338" t="s">
        <v>106</v>
      </c>
      <c r="C15" s="339"/>
      <c r="D15" s="12">
        <v>1</v>
      </c>
      <c r="E15" s="12">
        <v>2.5</v>
      </c>
      <c r="F15" s="12">
        <v>1</v>
      </c>
      <c r="G15" s="269">
        <f>E15*D15* F15</f>
        <v>2.5</v>
      </c>
      <c r="H15" s="302"/>
      <c r="I15" s="200">
        <v>1</v>
      </c>
      <c r="J15" s="362">
        <f t="shared" si="2"/>
        <v>5</v>
      </c>
      <c r="K15" s="316">
        <v>1</v>
      </c>
      <c r="L15" s="317">
        <v>1</v>
      </c>
      <c r="M15" s="317">
        <v>1</v>
      </c>
      <c r="N15" s="318">
        <v>1</v>
      </c>
      <c r="O15" s="244"/>
      <c r="P15" s="245"/>
      <c r="Q15" s="245"/>
      <c r="R15" s="246"/>
      <c r="S15" s="1"/>
      <c r="T15" s="1"/>
      <c r="U15" s="1"/>
      <c r="W15" s="4"/>
      <c r="X15" s="4"/>
      <c r="Y15" s="4"/>
      <c r="Z15" s="4"/>
    </row>
    <row r="16" spans="1:69" ht="17.25" customHeight="1">
      <c r="A16" s="51" t="s">
        <v>54</v>
      </c>
      <c r="B16" s="338" t="s">
        <v>94</v>
      </c>
      <c r="C16" s="339"/>
      <c r="D16" s="12">
        <v>1</v>
      </c>
      <c r="E16" s="12">
        <v>3</v>
      </c>
      <c r="F16" s="12">
        <v>1</v>
      </c>
      <c r="G16" s="269">
        <f>E16*D16* F16</f>
        <v>3</v>
      </c>
      <c r="H16" s="302"/>
      <c r="I16" s="200">
        <v>1</v>
      </c>
      <c r="J16" s="362">
        <f t="shared" si="2"/>
        <v>6</v>
      </c>
      <c r="K16" s="316">
        <v>1</v>
      </c>
      <c r="L16" s="317">
        <v>1</v>
      </c>
      <c r="M16" s="317">
        <v>1</v>
      </c>
      <c r="N16" s="318">
        <v>1</v>
      </c>
      <c r="O16" s="244"/>
      <c r="P16" s="245"/>
      <c r="Q16" s="245"/>
      <c r="R16" s="246"/>
      <c r="S16" s="1"/>
      <c r="T16" s="1"/>
      <c r="U16" s="1"/>
      <c r="W16" s="4"/>
      <c r="X16" s="4"/>
      <c r="Y16" s="4"/>
      <c r="Z16" s="4"/>
    </row>
    <row r="17" spans="1:26" s="22" customFormat="1" ht="17.25" customHeight="1">
      <c r="A17" s="51" t="s">
        <v>97</v>
      </c>
      <c r="B17" s="532" t="s">
        <v>113</v>
      </c>
      <c r="C17" s="531"/>
      <c r="D17" s="12">
        <v>20</v>
      </c>
      <c r="E17" s="12">
        <v>3.5</v>
      </c>
      <c r="F17" s="12">
        <v>0.7</v>
      </c>
      <c r="G17" s="269">
        <f t="shared" si="0"/>
        <v>49</v>
      </c>
      <c r="H17" s="302"/>
      <c r="I17" s="200">
        <v>1</v>
      </c>
      <c r="J17" s="362">
        <f t="shared" si="1"/>
        <v>98</v>
      </c>
      <c r="K17" s="155">
        <v>1</v>
      </c>
      <c r="L17" s="156">
        <v>1</v>
      </c>
      <c r="M17" s="156">
        <v>1</v>
      </c>
      <c r="N17" s="158">
        <v>1</v>
      </c>
      <c r="O17" s="247"/>
      <c r="P17" s="248"/>
      <c r="Q17" s="248"/>
      <c r="R17" s="249"/>
      <c r="S17" s="1"/>
      <c r="T17" s="1"/>
      <c r="U17" s="1"/>
      <c r="W17" s="21"/>
      <c r="X17" s="21"/>
      <c r="Y17" s="21"/>
      <c r="Z17" s="21"/>
    </row>
    <row r="18" spans="1:26" s="22" customFormat="1" ht="17.25" customHeight="1">
      <c r="A18" s="51" t="s">
        <v>98</v>
      </c>
      <c r="B18" s="532" t="s">
        <v>112</v>
      </c>
      <c r="C18" s="531"/>
      <c r="D18" s="12">
        <v>10</v>
      </c>
      <c r="E18" s="12">
        <v>2</v>
      </c>
      <c r="F18" s="12">
        <v>0.7</v>
      </c>
      <c r="G18" s="269">
        <f t="shared" si="0"/>
        <v>14</v>
      </c>
      <c r="H18" s="302"/>
      <c r="I18" s="200">
        <v>1</v>
      </c>
      <c r="J18" s="362">
        <f t="shared" si="1"/>
        <v>28</v>
      </c>
      <c r="K18" s="155">
        <v>1</v>
      </c>
      <c r="L18" s="156">
        <v>1</v>
      </c>
      <c r="M18" s="156">
        <v>1</v>
      </c>
      <c r="N18" s="158">
        <v>1</v>
      </c>
      <c r="O18" s="247"/>
      <c r="P18" s="248"/>
      <c r="Q18" s="248"/>
      <c r="R18" s="249"/>
      <c r="S18" s="1"/>
      <c r="T18" s="1"/>
      <c r="U18" s="1"/>
      <c r="W18" s="21"/>
      <c r="X18" s="21"/>
      <c r="Y18" s="21"/>
      <c r="Z18" s="21"/>
    </row>
    <row r="19" spans="1:26" s="22" customFormat="1" ht="17.25" customHeight="1">
      <c r="A19" s="51" t="s">
        <v>104</v>
      </c>
      <c r="B19" s="530" t="s">
        <v>12</v>
      </c>
      <c r="C19" s="531"/>
      <c r="D19" s="12">
        <v>1</v>
      </c>
      <c r="E19" s="12">
        <v>24</v>
      </c>
      <c r="F19" s="12">
        <v>1</v>
      </c>
      <c r="G19" s="269">
        <f>E19*D19* F19</f>
        <v>24</v>
      </c>
      <c r="H19" s="302"/>
      <c r="I19" s="200">
        <v>1</v>
      </c>
      <c r="J19" s="362">
        <f t="shared" si="1"/>
        <v>48</v>
      </c>
      <c r="K19" s="155">
        <v>1</v>
      </c>
      <c r="L19" s="156">
        <v>1</v>
      </c>
      <c r="M19" s="156">
        <v>1</v>
      </c>
      <c r="N19" s="158">
        <v>1</v>
      </c>
      <c r="O19" s="247"/>
      <c r="P19" s="248"/>
      <c r="Q19" s="248"/>
      <c r="R19" s="249"/>
      <c r="S19" s="1"/>
      <c r="T19" s="1"/>
      <c r="U19" s="1"/>
      <c r="W19" s="21"/>
      <c r="X19" s="21"/>
      <c r="Y19" s="21"/>
      <c r="Z19" s="21"/>
    </row>
    <row r="20" spans="1:26" s="22" customFormat="1" ht="17.25" customHeight="1">
      <c r="A20" s="52"/>
      <c r="B20" s="393"/>
      <c r="C20" s="394"/>
      <c r="D20" s="340"/>
      <c r="E20" s="340"/>
      <c r="F20" s="340"/>
      <c r="G20" s="331"/>
      <c r="H20" s="324"/>
      <c r="I20" s="210"/>
      <c r="J20" s="251"/>
      <c r="K20" s="159"/>
      <c r="L20" s="160"/>
      <c r="M20" s="160"/>
      <c r="N20" s="161"/>
      <c r="O20" s="252"/>
      <c r="P20" s="253"/>
      <c r="Q20" s="253"/>
      <c r="R20" s="254"/>
      <c r="S20" s="1"/>
      <c r="T20" s="1"/>
      <c r="U20" s="1"/>
      <c r="W20" s="5"/>
      <c r="X20" s="5"/>
      <c r="Y20" s="5"/>
      <c r="Z20" s="5"/>
    </row>
    <row r="21" spans="1:26" s="22" customFormat="1" ht="17.25" customHeight="1">
      <c r="A21" s="255">
        <v>2</v>
      </c>
      <c r="B21" s="395" t="s">
        <v>68</v>
      </c>
      <c r="C21" s="396">
        <v>1</v>
      </c>
      <c r="D21" s="341" t="s">
        <v>0</v>
      </c>
      <c r="E21" s="341" t="s">
        <v>0</v>
      </c>
      <c r="F21" s="347"/>
      <c r="G21" s="332" t="s">
        <v>0</v>
      </c>
      <c r="H21" s="303"/>
      <c r="I21" s="308"/>
      <c r="J21" s="258"/>
      <c r="K21" s="162"/>
      <c r="L21" s="163"/>
      <c r="M21" s="163"/>
      <c r="N21" s="164"/>
      <c r="O21" s="259"/>
      <c r="P21" s="260"/>
      <c r="Q21" s="260"/>
      <c r="R21" s="261"/>
      <c r="S21" s="1"/>
      <c r="T21" s="1"/>
      <c r="U21" s="1"/>
      <c r="W21" s="5"/>
      <c r="X21" s="5"/>
      <c r="Y21" s="5"/>
      <c r="Z21" s="5"/>
    </row>
    <row r="22" spans="1:26" s="22" customFormat="1" ht="17.25" customHeight="1">
      <c r="A22" s="51" t="s">
        <v>56</v>
      </c>
      <c r="B22" s="528" t="s">
        <v>11</v>
      </c>
      <c r="C22" s="529"/>
      <c r="D22" s="344" t="s">
        <v>102</v>
      </c>
      <c r="E22" s="344" t="s">
        <v>102</v>
      </c>
      <c r="F22" s="344" t="s">
        <v>102</v>
      </c>
      <c r="G22" s="363" t="s">
        <v>102</v>
      </c>
      <c r="H22" s="302"/>
      <c r="I22" s="364" t="s">
        <v>102</v>
      </c>
      <c r="J22" s="365" t="s">
        <v>102</v>
      </c>
      <c r="K22" s="316" t="s">
        <v>102</v>
      </c>
      <c r="L22" s="317" t="s">
        <v>102</v>
      </c>
      <c r="M22" s="317" t="s">
        <v>102</v>
      </c>
      <c r="N22" s="318" t="s">
        <v>102</v>
      </c>
      <c r="O22" s="525" t="s">
        <v>101</v>
      </c>
      <c r="P22" s="526"/>
      <c r="Q22" s="526"/>
      <c r="R22" s="527"/>
      <c r="S22" s="1"/>
      <c r="T22" s="1"/>
      <c r="U22" s="1"/>
      <c r="W22" s="5"/>
      <c r="X22" s="5"/>
      <c r="Y22" s="5"/>
      <c r="Z22" s="5"/>
    </row>
    <row r="23" spans="1:26" s="22" customFormat="1" ht="17.25" customHeight="1">
      <c r="A23" s="51" t="s">
        <v>57</v>
      </c>
      <c r="B23" s="530" t="s">
        <v>69</v>
      </c>
      <c r="C23" s="531"/>
      <c r="D23" s="344" t="s">
        <v>102</v>
      </c>
      <c r="E23" s="344" t="s">
        <v>102</v>
      </c>
      <c r="F23" s="344" t="s">
        <v>102</v>
      </c>
      <c r="G23" s="363" t="s">
        <v>102</v>
      </c>
      <c r="H23" s="302"/>
      <c r="I23" s="364" t="s">
        <v>102</v>
      </c>
      <c r="J23" s="365" t="s">
        <v>102</v>
      </c>
      <c r="K23" s="316" t="s">
        <v>102</v>
      </c>
      <c r="L23" s="317" t="s">
        <v>102</v>
      </c>
      <c r="M23" s="317" t="s">
        <v>102</v>
      </c>
      <c r="N23" s="318" t="s">
        <v>102</v>
      </c>
      <c r="O23" s="525" t="s">
        <v>101</v>
      </c>
      <c r="P23" s="526"/>
      <c r="Q23" s="526"/>
      <c r="R23" s="527"/>
      <c r="S23" s="1"/>
      <c r="T23" s="1"/>
      <c r="U23" s="1"/>
      <c r="W23" s="5"/>
      <c r="X23" s="5"/>
      <c r="Y23" s="5"/>
      <c r="Z23" s="5"/>
    </row>
    <row r="24" spans="1:26" s="22" customFormat="1" ht="17.25" customHeight="1">
      <c r="A24" s="51" t="s">
        <v>58</v>
      </c>
      <c r="B24" s="532" t="s">
        <v>87</v>
      </c>
      <c r="C24" s="533"/>
      <c r="D24" s="344" t="s">
        <v>102</v>
      </c>
      <c r="E24" s="344" t="s">
        <v>102</v>
      </c>
      <c r="F24" s="344" t="s">
        <v>102</v>
      </c>
      <c r="G24" s="363" t="s">
        <v>102</v>
      </c>
      <c r="H24" s="302"/>
      <c r="I24" s="364" t="s">
        <v>102</v>
      </c>
      <c r="J24" s="365" t="s">
        <v>102</v>
      </c>
      <c r="K24" s="316" t="s">
        <v>102</v>
      </c>
      <c r="L24" s="317" t="s">
        <v>102</v>
      </c>
      <c r="M24" s="317" t="s">
        <v>102</v>
      </c>
      <c r="N24" s="318" t="s">
        <v>102</v>
      </c>
      <c r="O24" s="525" t="s">
        <v>101</v>
      </c>
      <c r="P24" s="526"/>
      <c r="Q24" s="526"/>
      <c r="R24" s="527"/>
      <c r="S24" s="1"/>
      <c r="T24" s="1"/>
      <c r="U24" s="1"/>
      <c r="W24" s="5"/>
      <c r="X24" s="5"/>
      <c r="Y24" s="5"/>
      <c r="Z24" s="5"/>
    </row>
    <row r="25" spans="1:26" s="22" customFormat="1" ht="17.25" customHeight="1">
      <c r="A25" s="51" t="s">
        <v>59</v>
      </c>
      <c r="B25" s="532" t="s">
        <v>96</v>
      </c>
      <c r="C25" s="533"/>
      <c r="D25" s="12">
        <v>1</v>
      </c>
      <c r="E25" s="12">
        <v>5</v>
      </c>
      <c r="F25" s="12">
        <v>1</v>
      </c>
      <c r="G25" s="269">
        <f t="shared" ref="G25:G32" si="3">E25*D25* F25</f>
        <v>5</v>
      </c>
      <c r="H25" s="302"/>
      <c r="I25" s="200">
        <v>1</v>
      </c>
      <c r="J25" s="362">
        <f t="shared" ref="J25:J31" si="4">G25*$C$21*I25</f>
        <v>5</v>
      </c>
      <c r="K25" s="155">
        <v>1</v>
      </c>
      <c r="L25" s="156">
        <v>1</v>
      </c>
      <c r="M25" s="156">
        <v>1</v>
      </c>
      <c r="N25" s="158">
        <v>1</v>
      </c>
      <c r="O25" s="244"/>
      <c r="P25" s="245"/>
      <c r="Q25" s="245"/>
      <c r="R25" s="246"/>
      <c r="S25" s="1"/>
      <c r="T25" s="1"/>
      <c r="U25" s="1"/>
      <c r="W25" s="5"/>
      <c r="X25" s="5"/>
      <c r="Y25" s="5"/>
      <c r="Z25" s="5"/>
    </row>
    <row r="26" spans="1:26" s="22" customFormat="1" ht="17.25" customHeight="1">
      <c r="A26" s="51" t="s">
        <v>60</v>
      </c>
      <c r="B26" s="338" t="s">
        <v>108</v>
      </c>
      <c r="C26" s="339"/>
      <c r="D26" s="12">
        <v>1</v>
      </c>
      <c r="E26" s="12">
        <v>2.5</v>
      </c>
      <c r="F26" s="12">
        <v>1</v>
      </c>
      <c r="G26" s="269">
        <f t="shared" si="3"/>
        <v>2.5</v>
      </c>
      <c r="H26" s="302"/>
      <c r="I26" s="200">
        <v>1</v>
      </c>
      <c r="J26" s="362">
        <f>G26*$C$21*I26</f>
        <v>2.5</v>
      </c>
      <c r="K26" s="155">
        <v>1</v>
      </c>
      <c r="L26" s="156">
        <v>1</v>
      </c>
      <c r="M26" s="156">
        <v>1</v>
      </c>
      <c r="N26" s="158">
        <v>1</v>
      </c>
      <c r="O26" s="244"/>
      <c r="P26" s="245"/>
      <c r="Q26" s="245"/>
      <c r="R26" s="246"/>
      <c r="S26" s="1"/>
      <c r="T26" s="1"/>
      <c r="U26" s="1"/>
      <c r="W26" s="5"/>
      <c r="X26" s="5"/>
      <c r="Y26" s="5"/>
      <c r="Z26" s="5"/>
    </row>
    <row r="27" spans="1:26" s="22" customFormat="1" ht="17.25" customHeight="1">
      <c r="A27" s="51" t="s">
        <v>61</v>
      </c>
      <c r="B27" s="338" t="s">
        <v>106</v>
      </c>
      <c r="C27" s="339"/>
      <c r="D27" s="12">
        <v>1</v>
      </c>
      <c r="E27" s="12">
        <v>2.5</v>
      </c>
      <c r="F27" s="12">
        <v>1</v>
      </c>
      <c r="G27" s="269">
        <f t="shared" si="3"/>
        <v>2.5</v>
      </c>
      <c r="H27" s="302"/>
      <c r="I27" s="200">
        <v>1</v>
      </c>
      <c r="J27" s="362">
        <f t="shared" si="4"/>
        <v>2.5</v>
      </c>
      <c r="K27" s="155">
        <v>1</v>
      </c>
      <c r="L27" s="156">
        <v>1</v>
      </c>
      <c r="M27" s="156">
        <v>1</v>
      </c>
      <c r="N27" s="158">
        <v>1</v>
      </c>
      <c r="O27" s="244"/>
      <c r="P27" s="245"/>
      <c r="Q27" s="245"/>
      <c r="R27" s="246"/>
      <c r="S27" s="1"/>
      <c r="T27" s="1"/>
      <c r="U27" s="1"/>
      <c r="W27" s="5"/>
      <c r="X27" s="5"/>
      <c r="Y27" s="5"/>
      <c r="Z27" s="5"/>
    </row>
    <row r="28" spans="1:26" s="22" customFormat="1" ht="17.25" customHeight="1">
      <c r="A28" s="51" t="s">
        <v>62</v>
      </c>
      <c r="B28" s="532" t="s">
        <v>113</v>
      </c>
      <c r="C28" s="531"/>
      <c r="D28" s="14">
        <v>20</v>
      </c>
      <c r="E28" s="14">
        <v>3.5</v>
      </c>
      <c r="F28" s="14">
        <v>0.7</v>
      </c>
      <c r="G28" s="269">
        <f t="shared" si="3"/>
        <v>49</v>
      </c>
      <c r="H28" s="326"/>
      <c r="I28" s="200">
        <v>1</v>
      </c>
      <c r="J28" s="362">
        <f t="shared" si="4"/>
        <v>49</v>
      </c>
      <c r="K28" s="155">
        <v>1</v>
      </c>
      <c r="L28" s="156">
        <v>1</v>
      </c>
      <c r="M28" s="156">
        <v>1</v>
      </c>
      <c r="N28" s="158">
        <v>1</v>
      </c>
      <c r="O28" s="244"/>
      <c r="P28" s="245"/>
      <c r="Q28" s="245"/>
      <c r="R28" s="246"/>
      <c r="S28" s="1"/>
      <c r="T28" s="1"/>
      <c r="U28" s="1"/>
      <c r="W28" s="5"/>
      <c r="X28" s="5"/>
      <c r="Y28" s="5"/>
      <c r="Z28" s="5"/>
    </row>
    <row r="29" spans="1:26" s="22" customFormat="1" ht="17.25" customHeight="1">
      <c r="A29" s="51" t="s">
        <v>63</v>
      </c>
      <c r="B29" s="532" t="s">
        <v>112</v>
      </c>
      <c r="C29" s="531"/>
      <c r="D29" s="14">
        <v>10</v>
      </c>
      <c r="E29" s="14">
        <v>2</v>
      </c>
      <c r="F29" s="14">
        <v>0.7</v>
      </c>
      <c r="G29" s="269">
        <f t="shared" si="3"/>
        <v>14</v>
      </c>
      <c r="H29" s="326"/>
      <c r="I29" s="200">
        <v>1</v>
      </c>
      <c r="J29" s="362">
        <f t="shared" si="4"/>
        <v>14</v>
      </c>
      <c r="K29" s="155">
        <v>1</v>
      </c>
      <c r="L29" s="156">
        <v>1</v>
      </c>
      <c r="M29" s="156">
        <v>1</v>
      </c>
      <c r="N29" s="158">
        <v>1</v>
      </c>
      <c r="O29" s="244"/>
      <c r="P29" s="245"/>
      <c r="Q29" s="245"/>
      <c r="R29" s="246"/>
      <c r="S29" s="1"/>
      <c r="T29" s="1"/>
      <c r="U29" s="1"/>
      <c r="W29" s="5"/>
      <c r="X29" s="5"/>
      <c r="Y29" s="5"/>
      <c r="Z29" s="5"/>
    </row>
    <row r="30" spans="1:26" s="22" customFormat="1" ht="17.25" customHeight="1">
      <c r="A30" s="51" t="s">
        <v>99</v>
      </c>
      <c r="B30" s="530" t="s">
        <v>12</v>
      </c>
      <c r="C30" s="531"/>
      <c r="D30" s="14">
        <v>1</v>
      </c>
      <c r="E30" s="14">
        <v>16</v>
      </c>
      <c r="F30" s="14">
        <v>1</v>
      </c>
      <c r="G30" s="269">
        <f t="shared" si="3"/>
        <v>16</v>
      </c>
      <c r="H30" s="326"/>
      <c r="I30" s="200">
        <v>1</v>
      </c>
      <c r="J30" s="362">
        <f t="shared" si="4"/>
        <v>16</v>
      </c>
      <c r="K30" s="155">
        <v>1</v>
      </c>
      <c r="L30" s="156">
        <v>1</v>
      </c>
      <c r="M30" s="156">
        <v>1</v>
      </c>
      <c r="N30" s="158">
        <v>1</v>
      </c>
      <c r="O30" s="247"/>
      <c r="P30" s="248"/>
      <c r="Q30" s="248"/>
      <c r="R30" s="249"/>
      <c r="S30" s="1"/>
      <c r="T30" s="1"/>
      <c r="U30" s="1"/>
      <c r="W30" s="5"/>
      <c r="X30" s="5"/>
      <c r="Y30" s="5"/>
      <c r="Z30" s="5"/>
    </row>
    <row r="31" spans="1:26" s="22" customFormat="1" ht="17.25" customHeight="1">
      <c r="A31" s="51" t="s">
        <v>100</v>
      </c>
      <c r="B31" s="532" t="s">
        <v>109</v>
      </c>
      <c r="C31" s="531"/>
      <c r="D31" s="14">
        <v>1</v>
      </c>
      <c r="E31" s="14">
        <v>6</v>
      </c>
      <c r="F31" s="14">
        <v>1</v>
      </c>
      <c r="G31" s="269">
        <f t="shared" si="3"/>
        <v>6</v>
      </c>
      <c r="H31" s="326"/>
      <c r="I31" s="200">
        <v>1</v>
      </c>
      <c r="J31" s="362">
        <f t="shared" si="4"/>
        <v>6</v>
      </c>
      <c r="K31" s="155">
        <v>1</v>
      </c>
      <c r="L31" s="156">
        <v>1</v>
      </c>
      <c r="M31" s="156">
        <v>1</v>
      </c>
      <c r="N31" s="158">
        <v>1</v>
      </c>
      <c r="O31" s="262"/>
      <c r="P31" s="263"/>
      <c r="Q31" s="263"/>
      <c r="R31" s="264"/>
      <c r="S31" s="1"/>
      <c r="T31" s="1"/>
      <c r="U31" s="1"/>
      <c r="W31" s="5"/>
      <c r="X31" s="5"/>
      <c r="Y31" s="5"/>
      <c r="Z31" s="5"/>
    </row>
    <row r="32" spans="1:26" s="22" customFormat="1" ht="17.25" customHeight="1">
      <c r="A32" s="51" t="s">
        <v>107</v>
      </c>
      <c r="B32" s="360" t="s">
        <v>92</v>
      </c>
      <c r="C32" s="361"/>
      <c r="D32" s="12">
        <v>2</v>
      </c>
      <c r="E32" s="12">
        <v>3.5</v>
      </c>
      <c r="F32" s="12">
        <v>1</v>
      </c>
      <c r="G32" s="269">
        <f t="shared" si="3"/>
        <v>7</v>
      </c>
      <c r="H32" s="302"/>
      <c r="I32" s="200">
        <v>1</v>
      </c>
      <c r="J32" s="362">
        <f t="shared" ref="J32" si="5">G32*$C$21*I32</f>
        <v>7</v>
      </c>
      <c r="K32" s="155">
        <v>1</v>
      </c>
      <c r="L32" s="156">
        <v>1</v>
      </c>
      <c r="M32" s="156">
        <v>1</v>
      </c>
      <c r="N32" s="267">
        <v>1</v>
      </c>
      <c r="O32" s="262"/>
      <c r="P32" s="263"/>
      <c r="Q32" s="263"/>
      <c r="R32" s="264"/>
      <c r="S32" s="1"/>
      <c r="T32" s="1"/>
      <c r="U32" s="1"/>
      <c r="W32" s="5"/>
      <c r="X32" s="5"/>
      <c r="Y32" s="5"/>
      <c r="Z32" s="5"/>
    </row>
    <row r="33" spans="1:26" s="22" customFormat="1" ht="17.25" customHeight="1">
      <c r="A33" s="265"/>
      <c r="B33" s="399"/>
      <c r="C33" s="400"/>
      <c r="D33" s="342"/>
      <c r="E33" s="342"/>
      <c r="F33" s="342"/>
      <c r="G33" s="333"/>
      <c r="H33" s="325"/>
      <c r="I33" s="309"/>
      <c r="J33" s="266"/>
      <c r="K33" s="155"/>
      <c r="L33" s="156"/>
      <c r="M33" s="156"/>
      <c r="N33" s="267"/>
      <c r="O33" s="252"/>
      <c r="P33" s="253"/>
      <c r="Q33" s="253"/>
      <c r="R33" s="254"/>
      <c r="S33" s="1"/>
      <c r="T33" s="1"/>
      <c r="U33" s="1"/>
      <c r="W33" s="5"/>
      <c r="X33" s="5"/>
      <c r="Y33" s="5"/>
      <c r="Z33" s="5"/>
    </row>
    <row r="34" spans="1:26" s="22" customFormat="1" ht="17.25" customHeight="1">
      <c r="A34" s="255">
        <v>3</v>
      </c>
      <c r="B34" s="395" t="s">
        <v>70</v>
      </c>
      <c r="C34" s="563">
        <v>17</v>
      </c>
      <c r="D34" s="341" t="s">
        <v>0</v>
      </c>
      <c r="E34" s="341" t="s">
        <v>0</v>
      </c>
      <c r="F34" s="347"/>
      <c r="G34" s="332" t="s">
        <v>0</v>
      </c>
      <c r="H34" s="303"/>
      <c r="I34" s="308"/>
      <c r="J34" s="258"/>
      <c r="K34" s="162"/>
      <c r="L34" s="163"/>
      <c r="M34" s="163"/>
      <c r="N34" s="164"/>
      <c r="O34" s="259"/>
      <c r="P34" s="260"/>
      <c r="Q34" s="260"/>
      <c r="R34" s="261"/>
      <c r="S34" s="1"/>
      <c r="T34" s="1"/>
      <c r="U34" s="1"/>
      <c r="W34" s="5"/>
      <c r="X34" s="5"/>
      <c r="Y34" s="5"/>
      <c r="Z34" s="5"/>
    </row>
    <row r="35" spans="1:26" s="22" customFormat="1" ht="17.25" customHeight="1">
      <c r="A35" s="51" t="s">
        <v>71</v>
      </c>
      <c r="B35" s="528" t="s">
        <v>11</v>
      </c>
      <c r="C35" s="529"/>
      <c r="D35" s="12">
        <v>1</v>
      </c>
      <c r="E35" s="12">
        <v>200</v>
      </c>
      <c r="F35" s="12">
        <v>1</v>
      </c>
      <c r="G35" s="13">
        <f t="shared" ref="G35:G43" si="6">E35*D35* F35</f>
        <v>200</v>
      </c>
      <c r="H35" s="302"/>
      <c r="I35" s="366">
        <v>1</v>
      </c>
      <c r="J35" s="201">
        <f>G35*$C$34*I35</f>
        <v>3400</v>
      </c>
      <c r="K35" s="316">
        <v>0</v>
      </c>
      <c r="L35" s="317">
        <v>0</v>
      </c>
      <c r="M35" s="317">
        <v>1</v>
      </c>
      <c r="N35" s="318">
        <v>0</v>
      </c>
      <c r="O35" s="244"/>
      <c r="P35" s="245"/>
      <c r="Q35" s="245"/>
      <c r="R35" s="246"/>
      <c r="S35" s="1"/>
      <c r="T35" s="1"/>
      <c r="U35" s="1"/>
      <c r="W35" s="5"/>
      <c r="X35" s="5"/>
      <c r="Y35" s="5"/>
      <c r="Z35" s="5"/>
    </row>
    <row r="36" spans="1:26" s="22" customFormat="1" ht="17.25" customHeight="1">
      <c r="A36" s="51" t="s">
        <v>72</v>
      </c>
      <c r="B36" s="343" t="s">
        <v>69</v>
      </c>
      <c r="C36" s="401"/>
      <c r="D36" s="12">
        <v>1</v>
      </c>
      <c r="E36" s="12">
        <v>200</v>
      </c>
      <c r="F36" s="12">
        <v>1</v>
      </c>
      <c r="G36" s="13">
        <f t="shared" si="6"/>
        <v>200</v>
      </c>
      <c r="H36" s="302"/>
      <c r="I36" s="366">
        <v>1</v>
      </c>
      <c r="J36" s="201">
        <f t="shared" ref="J36:J43" si="7">G36*$C$34*I36</f>
        <v>3400</v>
      </c>
      <c r="K36" s="316">
        <v>0</v>
      </c>
      <c r="L36" s="317">
        <v>0</v>
      </c>
      <c r="M36" s="317">
        <v>1</v>
      </c>
      <c r="N36" s="318">
        <v>0</v>
      </c>
      <c r="O36" s="244"/>
      <c r="P36" s="245"/>
      <c r="Q36" s="245"/>
      <c r="R36" s="246"/>
      <c r="S36" s="1"/>
      <c r="T36" s="1"/>
      <c r="U36" s="1"/>
      <c r="W36" s="5"/>
      <c r="X36" s="5"/>
      <c r="Y36" s="5"/>
      <c r="Z36" s="5"/>
    </row>
    <row r="37" spans="1:26" s="22" customFormat="1" ht="17.25" customHeight="1">
      <c r="A37" s="51" t="s">
        <v>73</v>
      </c>
      <c r="B37" s="343" t="s">
        <v>87</v>
      </c>
      <c r="C37" s="402"/>
      <c r="D37" s="12">
        <v>1</v>
      </c>
      <c r="E37" s="12">
        <v>200</v>
      </c>
      <c r="F37" s="12">
        <v>1</v>
      </c>
      <c r="G37" s="13">
        <f t="shared" si="6"/>
        <v>200</v>
      </c>
      <c r="H37" s="302"/>
      <c r="I37" s="366">
        <v>1</v>
      </c>
      <c r="J37" s="201">
        <f t="shared" si="7"/>
        <v>3400</v>
      </c>
      <c r="K37" s="316">
        <v>1</v>
      </c>
      <c r="L37" s="317">
        <v>0</v>
      </c>
      <c r="M37" s="317">
        <v>0</v>
      </c>
      <c r="N37" s="318">
        <v>1</v>
      </c>
      <c r="O37" s="244"/>
      <c r="P37" s="245"/>
      <c r="Q37" s="245"/>
      <c r="R37" s="246"/>
      <c r="S37" s="1"/>
      <c r="T37" s="1"/>
      <c r="U37" s="1"/>
      <c r="W37" s="5"/>
      <c r="X37" s="5"/>
      <c r="Y37" s="5"/>
      <c r="Z37" s="5"/>
    </row>
    <row r="38" spans="1:26" s="22" customFormat="1" ht="17.25" customHeight="1">
      <c r="A38" s="51" t="s">
        <v>74</v>
      </c>
      <c r="B38" s="322" t="s">
        <v>96</v>
      </c>
      <c r="C38" s="403"/>
      <c r="D38" s="11">
        <v>1</v>
      </c>
      <c r="E38" s="11">
        <v>5</v>
      </c>
      <c r="F38" s="12">
        <v>1</v>
      </c>
      <c r="G38" s="269">
        <f t="shared" si="6"/>
        <v>5</v>
      </c>
      <c r="H38" s="302"/>
      <c r="I38" s="366">
        <v>1</v>
      </c>
      <c r="J38" s="362">
        <f t="shared" si="7"/>
        <v>85</v>
      </c>
      <c r="K38" s="155">
        <v>1</v>
      </c>
      <c r="L38" s="156">
        <v>1</v>
      </c>
      <c r="M38" s="156">
        <v>1</v>
      </c>
      <c r="N38" s="157">
        <v>1</v>
      </c>
      <c r="O38" s="244"/>
      <c r="P38" s="245"/>
      <c r="Q38" s="245"/>
      <c r="R38" s="246"/>
      <c r="S38" s="1"/>
      <c r="T38" s="1"/>
      <c r="U38" s="1"/>
      <c r="W38" s="5"/>
      <c r="X38" s="5"/>
      <c r="Y38" s="5"/>
      <c r="Z38" s="5"/>
    </row>
    <row r="39" spans="1:26" s="22" customFormat="1" ht="17.25" customHeight="1">
      <c r="A39" s="51" t="s">
        <v>103</v>
      </c>
      <c r="B39" s="374" t="s">
        <v>108</v>
      </c>
      <c r="C39" s="403"/>
      <c r="D39" s="11">
        <v>1</v>
      </c>
      <c r="E39" s="11">
        <v>2.5</v>
      </c>
      <c r="F39" s="12">
        <v>1</v>
      </c>
      <c r="G39" s="269">
        <f t="shared" si="6"/>
        <v>2.5</v>
      </c>
      <c r="H39" s="302"/>
      <c r="I39" s="366">
        <v>1</v>
      </c>
      <c r="J39" s="362">
        <f t="shared" si="7"/>
        <v>42.5</v>
      </c>
      <c r="K39" s="155">
        <v>1</v>
      </c>
      <c r="L39" s="156">
        <v>1</v>
      </c>
      <c r="M39" s="156">
        <v>1</v>
      </c>
      <c r="N39" s="157">
        <v>1</v>
      </c>
      <c r="O39" s="244"/>
      <c r="P39" s="245"/>
      <c r="Q39" s="245"/>
      <c r="R39" s="246"/>
      <c r="S39" s="1"/>
      <c r="T39" s="1"/>
      <c r="U39" s="1"/>
      <c r="W39" s="5"/>
      <c r="X39" s="5"/>
      <c r="Y39" s="5"/>
      <c r="Z39" s="5"/>
    </row>
    <row r="40" spans="1:26" s="22" customFormat="1" ht="17.25" customHeight="1">
      <c r="A40" s="51" t="s">
        <v>75</v>
      </c>
      <c r="B40" s="322" t="s">
        <v>95</v>
      </c>
      <c r="C40" s="403"/>
      <c r="D40" s="11">
        <v>1</v>
      </c>
      <c r="E40" s="11">
        <v>2.5</v>
      </c>
      <c r="F40" s="12">
        <v>1</v>
      </c>
      <c r="G40" s="269">
        <f t="shared" si="6"/>
        <v>2.5</v>
      </c>
      <c r="H40" s="302"/>
      <c r="I40" s="366">
        <v>1</v>
      </c>
      <c r="J40" s="362">
        <f t="shared" si="7"/>
        <v>42.5</v>
      </c>
      <c r="K40" s="155">
        <v>1</v>
      </c>
      <c r="L40" s="156">
        <v>1</v>
      </c>
      <c r="M40" s="156">
        <v>1</v>
      </c>
      <c r="N40" s="157">
        <v>1</v>
      </c>
      <c r="O40" s="244"/>
      <c r="P40" s="245"/>
      <c r="Q40" s="245"/>
      <c r="R40" s="246"/>
      <c r="S40" s="1"/>
      <c r="T40" s="1"/>
      <c r="U40" s="1"/>
      <c r="W40" s="5"/>
      <c r="X40" s="5"/>
      <c r="Y40" s="5"/>
      <c r="Z40" s="5"/>
    </row>
    <row r="41" spans="1:26" s="22" customFormat="1" ht="17.25" customHeight="1">
      <c r="A41" s="51" t="s">
        <v>76</v>
      </c>
      <c r="B41" s="322" t="s">
        <v>8</v>
      </c>
      <c r="C41" s="403"/>
      <c r="D41" s="11">
        <v>20</v>
      </c>
      <c r="E41" s="11">
        <v>3.5</v>
      </c>
      <c r="F41" s="12">
        <v>0.7</v>
      </c>
      <c r="G41" s="269">
        <f t="shared" si="6"/>
        <v>49</v>
      </c>
      <c r="H41" s="302"/>
      <c r="I41" s="366">
        <v>1</v>
      </c>
      <c r="J41" s="362">
        <f t="shared" si="7"/>
        <v>833</v>
      </c>
      <c r="K41" s="155">
        <v>1</v>
      </c>
      <c r="L41" s="156">
        <v>1</v>
      </c>
      <c r="M41" s="156">
        <v>1</v>
      </c>
      <c r="N41" s="157">
        <v>1</v>
      </c>
      <c r="O41" s="244"/>
      <c r="P41" s="245"/>
      <c r="Q41" s="245"/>
      <c r="R41" s="246"/>
      <c r="S41" s="1"/>
      <c r="T41" s="1"/>
      <c r="U41" s="1"/>
      <c r="W41" s="5"/>
      <c r="X41" s="5"/>
      <c r="Y41" s="5"/>
      <c r="Z41" s="5"/>
    </row>
    <row r="42" spans="1:26" s="22" customFormat="1" ht="17.25" customHeight="1">
      <c r="A42" s="51" t="s">
        <v>77</v>
      </c>
      <c r="B42" s="322" t="s">
        <v>9</v>
      </c>
      <c r="C42" s="403"/>
      <c r="D42" s="11">
        <v>10</v>
      </c>
      <c r="E42" s="11">
        <v>2</v>
      </c>
      <c r="F42" s="12">
        <v>0.7</v>
      </c>
      <c r="G42" s="269">
        <f t="shared" si="6"/>
        <v>14</v>
      </c>
      <c r="H42" s="302"/>
      <c r="I42" s="366">
        <v>1</v>
      </c>
      <c r="J42" s="362">
        <f t="shared" si="7"/>
        <v>238</v>
      </c>
      <c r="K42" s="155">
        <v>1</v>
      </c>
      <c r="L42" s="156">
        <v>1</v>
      </c>
      <c r="M42" s="156">
        <v>1</v>
      </c>
      <c r="N42" s="157">
        <v>1</v>
      </c>
      <c r="O42" s="244"/>
      <c r="P42" s="245"/>
      <c r="Q42" s="245"/>
      <c r="R42" s="246"/>
      <c r="S42" s="1"/>
      <c r="T42" s="1"/>
      <c r="U42" s="1"/>
      <c r="W42" s="34"/>
      <c r="X42" s="34"/>
      <c r="Y42" s="34"/>
      <c r="Z42" s="34"/>
    </row>
    <row r="43" spans="1:26" s="22" customFormat="1" ht="22.5" customHeight="1">
      <c r="A43" s="51" t="s">
        <v>114</v>
      </c>
      <c r="B43" s="538" t="s">
        <v>12</v>
      </c>
      <c r="C43" s="539"/>
      <c r="D43" s="11">
        <v>1</v>
      </c>
      <c r="E43" s="11">
        <v>8</v>
      </c>
      <c r="F43" s="12">
        <v>1</v>
      </c>
      <c r="G43" s="269">
        <f t="shared" si="6"/>
        <v>8</v>
      </c>
      <c r="H43" s="302"/>
      <c r="I43" s="366">
        <v>1</v>
      </c>
      <c r="J43" s="362">
        <f t="shared" si="7"/>
        <v>136</v>
      </c>
      <c r="K43" s="155">
        <v>1</v>
      </c>
      <c r="L43" s="156">
        <v>1</v>
      </c>
      <c r="M43" s="156">
        <v>1</v>
      </c>
      <c r="N43" s="158">
        <v>1</v>
      </c>
      <c r="O43" s="178"/>
      <c r="P43" s="179"/>
      <c r="Q43" s="179"/>
      <c r="R43" s="176"/>
      <c r="S43" s="1"/>
      <c r="T43" s="1"/>
      <c r="U43" s="1"/>
      <c r="W43" s="5"/>
      <c r="X43" s="5"/>
      <c r="Y43" s="5"/>
      <c r="Z43" s="5"/>
    </row>
    <row r="44" spans="1:26" s="22" customFormat="1" ht="17.25" customHeight="1">
      <c r="A44" s="285"/>
      <c r="B44" s="404"/>
      <c r="C44" s="403"/>
      <c r="D44" s="11"/>
      <c r="E44" s="11"/>
      <c r="F44" s="12"/>
      <c r="G44" s="269"/>
      <c r="H44" s="302"/>
      <c r="I44" s="286"/>
      <c r="J44" s="201"/>
      <c r="K44" s="155"/>
      <c r="L44" s="156"/>
      <c r="M44" s="156"/>
      <c r="N44" s="267"/>
      <c r="O44" s="287"/>
      <c r="P44" s="288"/>
      <c r="Q44" s="288"/>
      <c r="R44" s="289"/>
      <c r="S44" s="1"/>
      <c r="T44" s="1"/>
      <c r="U44" s="1"/>
      <c r="W44" s="5"/>
      <c r="X44" s="5"/>
      <c r="Y44" s="5"/>
      <c r="Z44" s="5"/>
    </row>
    <row r="45" spans="1:26" ht="17.25" hidden="1" customHeight="1">
      <c r="A45" s="255">
        <v>4</v>
      </c>
      <c r="B45" s="256" t="s">
        <v>80</v>
      </c>
      <c r="C45" s="321"/>
      <c r="D45" s="257" t="s">
        <v>0</v>
      </c>
      <c r="E45" s="257" t="s">
        <v>0</v>
      </c>
      <c r="F45" s="347"/>
      <c r="G45" s="332" t="s">
        <v>0</v>
      </c>
      <c r="H45" s="303"/>
      <c r="I45" s="308"/>
      <c r="J45" s="258"/>
      <c r="K45" s="162"/>
      <c r="L45" s="163"/>
      <c r="M45" s="163"/>
      <c r="N45" s="164"/>
      <c r="O45" s="183"/>
      <c r="P45" s="184"/>
      <c r="Q45" s="184"/>
      <c r="R45" s="185"/>
      <c r="S45" s="1"/>
      <c r="T45" s="1"/>
      <c r="U45" s="1"/>
      <c r="W45" s="4">
        <v>7199</v>
      </c>
      <c r="X45" s="4">
        <v>7200</v>
      </c>
      <c r="Y45" s="4">
        <v>0</v>
      </c>
      <c r="Z45" s="4">
        <v>1</v>
      </c>
    </row>
    <row r="46" spans="1:26" ht="17.25" hidden="1" customHeight="1">
      <c r="A46" s="51" t="s">
        <v>78</v>
      </c>
      <c r="B46" s="3" t="s">
        <v>81</v>
      </c>
      <c r="C46" s="11"/>
      <c r="D46" s="11">
        <v>6</v>
      </c>
      <c r="E46" s="11">
        <v>650</v>
      </c>
      <c r="F46" s="12">
        <v>0.1</v>
      </c>
      <c r="G46" s="13">
        <f>E46*D46* F46</f>
        <v>390</v>
      </c>
      <c r="H46" s="302"/>
      <c r="I46" s="200">
        <v>0.5</v>
      </c>
      <c r="J46" s="201">
        <f>G46*H46*I46</f>
        <v>0</v>
      </c>
      <c r="K46" s="155">
        <v>1</v>
      </c>
      <c r="L46" s="156">
        <v>0</v>
      </c>
      <c r="M46" s="156">
        <v>0</v>
      </c>
      <c r="N46" s="157">
        <v>1</v>
      </c>
      <c r="O46" s="174"/>
      <c r="P46" s="175"/>
      <c r="Q46" s="175"/>
      <c r="R46" s="176"/>
      <c r="S46" s="1"/>
      <c r="T46" s="1"/>
      <c r="U46" s="1"/>
      <c r="W46" s="4"/>
      <c r="X46" s="4"/>
      <c r="Y46" s="4"/>
      <c r="Z46" s="4"/>
    </row>
    <row r="47" spans="1:26" ht="17.25" hidden="1" customHeight="1">
      <c r="A47" s="51" t="s">
        <v>82</v>
      </c>
      <c r="B47" s="3" t="s">
        <v>83</v>
      </c>
      <c r="C47" s="11"/>
      <c r="D47" s="11">
        <v>6</v>
      </c>
      <c r="E47" s="11">
        <v>90</v>
      </c>
      <c r="F47" s="12">
        <v>1</v>
      </c>
      <c r="G47" s="13">
        <f>E47*D47* F47</f>
        <v>540</v>
      </c>
      <c r="H47" s="302"/>
      <c r="I47" s="200">
        <v>0.5</v>
      </c>
      <c r="J47" s="201">
        <f>G47*H47*I47</f>
        <v>0</v>
      </c>
      <c r="K47" s="155">
        <v>0</v>
      </c>
      <c r="L47" s="156">
        <v>1</v>
      </c>
      <c r="M47" s="156">
        <v>1</v>
      </c>
      <c r="N47" s="157">
        <v>0</v>
      </c>
      <c r="O47" s="174"/>
      <c r="P47" s="175"/>
      <c r="Q47" s="175"/>
      <c r="R47" s="177"/>
      <c r="S47" s="1"/>
      <c r="T47" s="1"/>
      <c r="U47" s="1"/>
      <c r="W47" s="4"/>
      <c r="X47" s="4"/>
      <c r="Y47" s="4"/>
      <c r="Z47" s="4"/>
    </row>
    <row r="48" spans="1:26" ht="17.25" hidden="1" customHeight="1">
      <c r="A48" s="51" t="s">
        <v>84</v>
      </c>
      <c r="B48" s="3" t="s">
        <v>8</v>
      </c>
      <c r="C48" s="11"/>
      <c r="D48" s="11">
        <v>30</v>
      </c>
      <c r="E48" s="11">
        <v>5</v>
      </c>
      <c r="F48" s="12">
        <v>0.8</v>
      </c>
      <c r="G48" s="13">
        <f>E48*D48* F48</f>
        <v>120</v>
      </c>
      <c r="H48" s="302"/>
      <c r="I48" s="200">
        <v>1</v>
      </c>
      <c r="J48" s="201">
        <f>G48*H48*I48</f>
        <v>0</v>
      </c>
      <c r="K48" s="155">
        <v>1</v>
      </c>
      <c r="L48" s="156">
        <v>1</v>
      </c>
      <c r="M48" s="156">
        <v>1</v>
      </c>
      <c r="N48" s="157">
        <v>1</v>
      </c>
      <c r="O48" s="174"/>
      <c r="P48" s="175"/>
      <c r="Q48" s="175"/>
      <c r="R48" s="177"/>
      <c r="S48" s="1"/>
      <c r="T48" s="1"/>
      <c r="U48" s="1"/>
      <c r="W48" s="4">
        <v>0</v>
      </c>
      <c r="X48" s="4">
        <v>1</v>
      </c>
      <c r="Y48" s="4">
        <v>0</v>
      </c>
      <c r="Z48" s="4">
        <v>7200</v>
      </c>
    </row>
    <row r="49" spans="1:26" s="22" customFormat="1" ht="17.25" hidden="1" customHeight="1">
      <c r="A49" s="51" t="s">
        <v>85</v>
      </c>
      <c r="B49" s="3" t="s">
        <v>9</v>
      </c>
      <c r="C49" s="11"/>
      <c r="D49" s="11">
        <v>36</v>
      </c>
      <c r="E49" s="11">
        <v>2</v>
      </c>
      <c r="F49" s="12">
        <v>0.7</v>
      </c>
      <c r="G49" s="269">
        <f>E49*D49* F49</f>
        <v>50.4</v>
      </c>
      <c r="H49" s="302"/>
      <c r="I49" s="200">
        <v>1</v>
      </c>
      <c r="J49" s="201">
        <f>G49*H49*I49</f>
        <v>0</v>
      </c>
      <c r="K49" s="155">
        <v>1</v>
      </c>
      <c r="L49" s="156">
        <v>1</v>
      </c>
      <c r="M49" s="156">
        <v>1</v>
      </c>
      <c r="N49" s="158">
        <v>1</v>
      </c>
      <c r="O49" s="178"/>
      <c r="P49" s="179"/>
      <c r="Q49" s="179"/>
      <c r="R49" s="176"/>
      <c r="S49" s="1"/>
      <c r="T49" s="1"/>
      <c r="U49" s="1"/>
      <c r="W49" s="21"/>
      <c r="X49" s="21"/>
      <c r="Y49" s="21"/>
      <c r="Z49" s="21"/>
    </row>
    <row r="50" spans="1:26" s="22" customFormat="1" ht="17.25" hidden="1" customHeight="1">
      <c r="A50" s="51" t="s">
        <v>86</v>
      </c>
      <c r="B50" s="2" t="s">
        <v>12</v>
      </c>
      <c r="C50" s="15"/>
      <c r="D50" s="15">
        <v>6</v>
      </c>
      <c r="E50" s="15">
        <v>15</v>
      </c>
      <c r="F50" s="14">
        <v>1</v>
      </c>
      <c r="G50" s="20">
        <f>E50*D50* F50</f>
        <v>90</v>
      </c>
      <c r="H50" s="326"/>
      <c r="I50" s="200">
        <v>1</v>
      </c>
      <c r="J50" s="284">
        <f>G50*H50*I50</f>
        <v>0</v>
      </c>
      <c r="K50" s="155">
        <v>1</v>
      </c>
      <c r="L50" s="156">
        <v>1</v>
      </c>
      <c r="M50" s="156">
        <v>1</v>
      </c>
      <c r="N50" s="158">
        <v>1</v>
      </c>
      <c r="O50" s="178"/>
      <c r="P50" s="179"/>
      <c r="Q50" s="179"/>
      <c r="R50" s="176"/>
      <c r="S50" s="1"/>
      <c r="T50" s="1"/>
      <c r="U50" s="1"/>
      <c r="W50" s="21"/>
      <c r="X50" s="21"/>
      <c r="Y50" s="21"/>
      <c r="Z50" s="21"/>
    </row>
    <row r="51" spans="1:26" s="22" customFormat="1" ht="17.25" hidden="1" customHeight="1">
      <c r="A51" s="52"/>
      <c r="B51" s="38"/>
      <c r="C51" s="17"/>
      <c r="D51" s="17"/>
      <c r="E51" s="17"/>
      <c r="F51" s="340"/>
      <c r="G51" s="331"/>
      <c r="H51" s="324"/>
      <c r="I51" s="210"/>
      <c r="J51" s="251"/>
      <c r="K51" s="159"/>
      <c r="L51" s="160"/>
      <c r="M51" s="160"/>
      <c r="N51" s="161"/>
      <c r="O51" s="180"/>
      <c r="P51" s="181"/>
      <c r="Q51" s="181"/>
      <c r="R51" s="182"/>
      <c r="S51" s="1"/>
      <c r="T51" s="1"/>
      <c r="U51" s="1"/>
      <c r="W51" s="5"/>
      <c r="X51" s="5"/>
      <c r="Y51" s="5"/>
      <c r="Z51" s="5"/>
    </row>
    <row r="52" spans="1:26" s="22" customFormat="1" ht="17.25" customHeight="1">
      <c r="A52" s="255" t="s">
        <v>90</v>
      </c>
      <c r="B52" s="256" t="s">
        <v>79</v>
      </c>
      <c r="C52" s="321">
        <v>1</v>
      </c>
      <c r="D52" s="257" t="s">
        <v>0</v>
      </c>
      <c r="E52" s="257" t="s">
        <v>0</v>
      </c>
      <c r="F52" s="347"/>
      <c r="G52" s="332" t="s">
        <v>0</v>
      </c>
      <c r="H52" s="303"/>
      <c r="I52" s="308"/>
      <c r="J52" s="258"/>
      <c r="K52" s="162"/>
      <c r="L52" s="163"/>
      <c r="M52" s="163"/>
      <c r="N52" s="164"/>
      <c r="O52" s="376"/>
      <c r="P52" s="377"/>
      <c r="Q52" s="377"/>
      <c r="R52" s="378"/>
      <c r="S52" s="1"/>
      <c r="T52" s="1"/>
      <c r="U52" s="1"/>
      <c r="W52" s="5"/>
      <c r="X52" s="5"/>
      <c r="Y52" s="5"/>
      <c r="Z52" s="5"/>
    </row>
    <row r="53" spans="1:26" s="22" customFormat="1" ht="17.25" customHeight="1">
      <c r="A53" s="51" t="s">
        <v>78</v>
      </c>
      <c r="B53" s="536" t="s">
        <v>79</v>
      </c>
      <c r="C53" s="537"/>
      <c r="D53" s="11">
        <v>1</v>
      </c>
      <c r="E53" s="11">
        <v>1000</v>
      </c>
      <c r="F53" s="12">
        <v>1</v>
      </c>
      <c r="G53" s="13">
        <f t="shared" ref="G53" si="8">E53*D53* F53</f>
        <v>1000</v>
      </c>
      <c r="H53" s="302"/>
      <c r="I53" s="268">
        <v>1</v>
      </c>
      <c r="J53" s="201">
        <f>G53*$C$52*I53</f>
        <v>1000</v>
      </c>
      <c r="K53" s="155">
        <v>1</v>
      </c>
      <c r="L53" s="156">
        <v>1</v>
      </c>
      <c r="M53" s="156">
        <v>1</v>
      </c>
      <c r="N53" s="157">
        <v>1</v>
      </c>
      <c r="O53" s="244"/>
      <c r="P53" s="245"/>
      <c r="Q53" s="245"/>
      <c r="R53" s="246"/>
      <c r="S53" s="1"/>
      <c r="T53" s="1"/>
      <c r="U53" s="1"/>
      <c r="W53" s="5"/>
      <c r="X53" s="5"/>
      <c r="Y53" s="5"/>
      <c r="Z53" s="5"/>
    </row>
    <row r="54" spans="1:26" s="22" customFormat="1" ht="17.25" customHeight="1" thickBot="1">
      <c r="A54" s="55"/>
      <c r="B54" s="405"/>
      <c r="C54" s="406"/>
      <c r="D54" s="24"/>
      <c r="E54" s="24"/>
      <c r="F54" s="348"/>
      <c r="G54" s="334"/>
      <c r="H54" s="327"/>
      <c r="I54" s="310"/>
      <c r="J54" s="270"/>
      <c r="K54" s="165">
        <v>1</v>
      </c>
      <c r="L54" s="166">
        <v>1</v>
      </c>
      <c r="M54" s="166">
        <v>1</v>
      </c>
      <c r="N54" s="167">
        <v>1</v>
      </c>
      <c r="O54" s="186"/>
      <c r="P54" s="187"/>
      <c r="Q54" s="187"/>
      <c r="R54" s="188"/>
      <c r="S54" s="1"/>
      <c r="T54" s="1"/>
      <c r="U54" s="1"/>
      <c r="W54" s="35"/>
      <c r="X54" s="35"/>
      <c r="Y54" s="35"/>
      <c r="Z54" s="35"/>
    </row>
    <row r="55" spans="1:26" ht="45" customHeight="1" thickBot="1">
      <c r="A55" s="418"/>
      <c r="B55" s="419"/>
      <c r="C55" s="419"/>
      <c r="D55" s="419"/>
      <c r="E55" s="194" t="s">
        <v>43</v>
      </c>
      <c r="F55" s="311"/>
      <c r="G55" s="311"/>
      <c r="H55" s="294"/>
      <c r="I55" s="311"/>
      <c r="J55" s="19"/>
      <c r="K55" s="382">
        <f>SUMPRODUCT($J9:$J54,K9:K54)</f>
        <v>6485</v>
      </c>
      <c r="L55" s="383">
        <f>SUMPRODUCT($J9:$J54,L9:L54)</f>
        <v>2685</v>
      </c>
      <c r="M55" s="383">
        <f>SUMPRODUCT($J9:$J54,M9:M54)</f>
        <v>10285</v>
      </c>
      <c r="N55" s="384">
        <f>SUMPRODUCT($J9:$J54,N9:N54)</f>
        <v>6485</v>
      </c>
      <c r="O55" s="420"/>
      <c r="P55" s="420"/>
      <c r="Q55" s="420"/>
      <c r="R55" s="421"/>
      <c r="S55" s="1"/>
      <c r="T55" s="1"/>
      <c r="U55" s="1"/>
      <c r="W55" s="19"/>
      <c r="X55" s="19"/>
      <c r="Y55" s="19"/>
      <c r="Z55" s="19"/>
    </row>
    <row r="56" spans="1:26">
      <c r="A56" s="6"/>
      <c r="B56" s="7"/>
      <c r="C56" s="7"/>
      <c r="D56" s="7"/>
      <c r="E56" s="7"/>
      <c r="F56" s="123"/>
      <c r="G56" s="123"/>
      <c r="H56" s="295"/>
      <c r="I56" s="123"/>
      <c r="J56" s="7"/>
      <c r="K56" s="43"/>
      <c r="L56" s="43"/>
      <c r="M56" s="43"/>
      <c r="N56" s="7"/>
      <c r="O56" s="123"/>
      <c r="P56" s="123"/>
      <c r="Q56" s="123"/>
      <c r="R56" s="123"/>
    </row>
    <row r="57" spans="1:26" ht="13.5" thickBot="1">
      <c r="A57" s="6"/>
      <c r="B57" s="7"/>
      <c r="C57" s="7"/>
      <c r="D57" s="7"/>
      <c r="E57" s="7"/>
      <c r="F57" s="123"/>
      <c r="G57" s="123"/>
      <c r="H57" s="295"/>
      <c r="I57" s="123"/>
      <c r="J57" s="7"/>
      <c r="K57" s="43"/>
      <c r="L57" s="43"/>
      <c r="M57" s="43"/>
      <c r="N57" s="7"/>
      <c r="O57" s="123"/>
      <c r="P57" s="123"/>
      <c r="Q57" s="123"/>
      <c r="R57" s="123"/>
    </row>
    <row r="58" spans="1:26" ht="36.75" customHeight="1" thickTop="1" thickBot="1">
      <c r="A58" s="6"/>
      <c r="B58" s="7"/>
      <c r="C58" s="7"/>
      <c r="D58" s="137" t="s">
        <v>32</v>
      </c>
      <c r="E58" s="535" t="s">
        <v>45</v>
      </c>
      <c r="F58" s="497"/>
      <c r="G58" s="523" t="s">
        <v>37</v>
      </c>
      <c r="H58" s="523"/>
      <c r="I58" s="523" t="s">
        <v>41</v>
      </c>
      <c r="J58" s="524"/>
      <c r="P58" s="123"/>
      <c r="Q58" s="123"/>
      <c r="R58" s="192"/>
    </row>
    <row r="59" spans="1:26" ht="18" customHeight="1" thickTop="1">
      <c r="A59" s="6"/>
      <c r="B59" s="7"/>
      <c r="C59" s="7"/>
      <c r="D59" s="138">
        <v>1</v>
      </c>
      <c r="E59" s="540">
        <f>K55</f>
        <v>6485</v>
      </c>
      <c r="F59" s="541"/>
      <c r="G59" s="508">
        <v>60</v>
      </c>
      <c r="H59" s="508"/>
      <c r="I59" s="509">
        <f>SUM(G$59:G59)</f>
        <v>60</v>
      </c>
      <c r="J59" s="510"/>
      <c r="P59" s="123"/>
      <c r="Q59" s="123"/>
      <c r="R59" s="192"/>
      <c r="W59" s="291"/>
    </row>
    <row r="60" spans="1:26" ht="18" customHeight="1">
      <c r="A60" s="6"/>
      <c r="B60" s="123"/>
      <c r="C60" s="123"/>
      <c r="D60" s="139">
        <v>2</v>
      </c>
      <c r="E60" s="542">
        <f>L55</f>
        <v>2685</v>
      </c>
      <c r="F60" s="543"/>
      <c r="G60" s="547">
        <v>28620</v>
      </c>
      <c r="H60" s="547"/>
      <c r="I60" s="548">
        <f>SUM(G$59:G60)</f>
        <v>28680</v>
      </c>
      <c r="J60" s="549"/>
      <c r="P60" s="123"/>
      <c r="Q60" s="123"/>
      <c r="R60" s="192"/>
      <c r="W60" s="291"/>
    </row>
    <row r="61" spans="1:26" s="121" customFormat="1" ht="18" customHeight="1">
      <c r="A61" s="422"/>
      <c r="B61" s="122"/>
      <c r="C61" s="122"/>
      <c r="D61" s="139">
        <v>3</v>
      </c>
      <c r="E61" s="542">
        <f>M55</f>
        <v>10285</v>
      </c>
      <c r="F61" s="543"/>
      <c r="G61" s="547">
        <v>60</v>
      </c>
      <c r="H61" s="547"/>
      <c r="I61" s="548">
        <f>SUM(G$59:G61)</f>
        <v>28740</v>
      </c>
      <c r="J61" s="549"/>
      <c r="P61" s="122"/>
      <c r="Q61" s="122"/>
      <c r="R61" s="193"/>
      <c r="T61" s="189">
        <v>1E-3</v>
      </c>
      <c r="U61" s="190">
        <f>E59</f>
        <v>6485</v>
      </c>
      <c r="W61" s="291"/>
      <c r="X61"/>
    </row>
    <row r="62" spans="1:26" ht="18" customHeight="1" thickBot="1">
      <c r="A62" s="6"/>
      <c r="B62" s="7"/>
      <c r="C62" s="7"/>
      <c r="D62" s="448">
        <v>4</v>
      </c>
      <c r="E62" s="544">
        <f>N55</f>
        <v>6485</v>
      </c>
      <c r="F62" s="545"/>
      <c r="G62" s="550">
        <v>60</v>
      </c>
      <c r="H62" s="550"/>
      <c r="I62" s="551">
        <f>SUM(G$59:G62)</f>
        <v>28800</v>
      </c>
      <c r="J62" s="552"/>
      <c r="P62" s="123"/>
      <c r="Q62" s="123"/>
      <c r="R62" s="192"/>
      <c r="T62" s="191">
        <f>I59</f>
        <v>60</v>
      </c>
      <c r="U62" s="190">
        <f>E59</f>
        <v>6485</v>
      </c>
      <c r="W62" s="291"/>
    </row>
    <row r="63" spans="1:26" ht="18" customHeight="1" thickTop="1">
      <c r="A63" s="6"/>
      <c r="B63" s="7"/>
      <c r="C63" s="7"/>
      <c r="D63" s="368"/>
      <c r="E63" s="546"/>
      <c r="F63" s="546"/>
      <c r="G63" s="501"/>
      <c r="H63" s="501"/>
      <c r="I63" s="501"/>
      <c r="J63" s="501"/>
      <c r="K63" s="7"/>
      <c r="L63" s="7"/>
      <c r="M63" s="7"/>
      <c r="N63" s="7"/>
      <c r="O63" s="123"/>
      <c r="P63" s="123"/>
      <c r="Q63" s="123"/>
      <c r="R63" s="192"/>
      <c r="T63" s="191">
        <f>I59</f>
        <v>60</v>
      </c>
      <c r="U63" s="190">
        <f>E60</f>
        <v>2685</v>
      </c>
      <c r="W63" s="291"/>
    </row>
    <row r="64" spans="1:26" ht="18" customHeight="1">
      <c r="A64" s="6"/>
      <c r="B64" s="7"/>
      <c r="C64" s="7"/>
      <c r="D64" s="7"/>
      <c r="E64" s="7"/>
      <c r="F64" s="123"/>
      <c r="G64" s="123"/>
      <c r="H64" s="295"/>
      <c r="I64" s="123"/>
      <c r="J64" s="369"/>
      <c r="K64" s="480"/>
      <c r="L64" s="480"/>
      <c r="M64" s="447"/>
      <c r="N64" s="480"/>
      <c r="O64" s="480"/>
      <c r="P64" s="123"/>
      <c r="Q64" s="123"/>
      <c r="R64" s="192"/>
      <c r="T64" s="191">
        <f>I60</f>
        <v>28680</v>
      </c>
      <c r="U64" s="190">
        <f>E60</f>
        <v>2685</v>
      </c>
    </row>
    <row r="65" spans="1:21" ht="18" customHeight="1">
      <c r="A65" s="6"/>
      <c r="B65" s="7"/>
      <c r="C65" s="7"/>
      <c r="D65" s="7"/>
      <c r="E65" s="7"/>
      <c r="F65" s="123"/>
      <c r="G65" s="123"/>
      <c r="H65" s="295"/>
      <c r="I65" s="369"/>
      <c r="J65" s="369"/>
      <c r="K65" s="480"/>
      <c r="L65" s="480"/>
      <c r="M65" s="447"/>
      <c r="N65" s="480"/>
      <c r="O65" s="481"/>
      <c r="P65" s="123"/>
      <c r="Q65" s="123"/>
      <c r="R65" s="192"/>
      <c r="T65" s="191">
        <f>I60</f>
        <v>28680</v>
      </c>
      <c r="U65" s="190">
        <f>E61</f>
        <v>10285</v>
      </c>
    </row>
    <row r="66" spans="1:21" ht="18" customHeight="1">
      <c r="A66" s="6"/>
      <c r="B66" s="7"/>
      <c r="C66" s="7"/>
      <c r="D66" s="7"/>
      <c r="E66" s="7"/>
      <c r="F66" s="123"/>
      <c r="G66" s="123"/>
      <c r="H66" s="295"/>
      <c r="I66" s="369"/>
      <c r="J66" s="369"/>
      <c r="K66" s="480"/>
      <c r="L66" s="480"/>
      <c r="M66" s="447"/>
      <c r="N66" s="480"/>
      <c r="O66" s="481"/>
      <c r="P66" s="123"/>
      <c r="Q66" s="123"/>
      <c r="R66" s="192"/>
      <c r="T66" s="191">
        <f>I61</f>
        <v>28740</v>
      </c>
      <c r="U66" s="190">
        <f>E61</f>
        <v>10285</v>
      </c>
    </row>
    <row r="67" spans="1:21">
      <c r="A67" s="6"/>
      <c r="B67" s="7"/>
      <c r="C67" s="7"/>
      <c r="D67" s="278"/>
      <c r="E67" s="7"/>
      <c r="F67" s="123"/>
      <c r="G67" s="123"/>
      <c r="H67" s="295"/>
      <c r="I67" s="123"/>
      <c r="J67" s="7"/>
      <c r="K67" s="43"/>
      <c r="L67" s="43"/>
      <c r="M67" s="43"/>
      <c r="N67" s="7"/>
      <c r="O67" s="192"/>
      <c r="P67" s="123"/>
      <c r="Q67" s="123"/>
      <c r="R67" s="192"/>
      <c r="T67" s="191">
        <f>I61</f>
        <v>28740</v>
      </c>
      <c r="U67" s="190">
        <f>E62</f>
        <v>6485</v>
      </c>
    </row>
    <row r="68" spans="1:21">
      <c r="A68" s="6"/>
      <c r="B68" s="7"/>
      <c r="C68" s="7"/>
      <c r="D68" s="7"/>
      <c r="E68" s="7"/>
      <c r="F68" s="123"/>
      <c r="G68" s="123"/>
      <c r="H68" s="295"/>
      <c r="I68" s="123"/>
      <c r="J68" s="7"/>
      <c r="K68" s="43"/>
      <c r="L68" s="43"/>
      <c r="M68" s="43"/>
      <c r="N68" s="7"/>
      <c r="O68" s="192"/>
      <c r="P68" s="123"/>
      <c r="Q68" s="123"/>
      <c r="R68" s="192"/>
      <c r="T68" s="191">
        <f>I62</f>
        <v>28800</v>
      </c>
      <c r="U68" s="190">
        <f>E62</f>
        <v>6485</v>
      </c>
    </row>
    <row r="69" spans="1:21">
      <c r="A69" s="6"/>
      <c r="B69" s="7"/>
      <c r="C69" s="7"/>
      <c r="D69" s="7"/>
      <c r="E69" s="7"/>
      <c r="F69" s="123"/>
      <c r="G69" s="123"/>
      <c r="H69" s="295"/>
      <c r="I69" s="123"/>
      <c r="J69" s="7"/>
      <c r="K69" s="43"/>
      <c r="L69" s="43"/>
      <c r="M69" s="43"/>
      <c r="N69" s="7"/>
      <c r="O69" s="192"/>
      <c r="P69" s="123"/>
      <c r="Q69" s="123"/>
      <c r="R69" s="192"/>
      <c r="T69" s="191">
        <f>I62</f>
        <v>28800</v>
      </c>
      <c r="U69" s="190">
        <f>E63</f>
        <v>0</v>
      </c>
    </row>
    <row r="70" spans="1:21">
      <c r="A70" s="6"/>
      <c r="B70" s="7"/>
      <c r="C70" s="7"/>
      <c r="D70" s="7"/>
      <c r="E70" s="7"/>
      <c r="F70" s="123"/>
      <c r="G70" s="123"/>
      <c r="H70" s="295"/>
      <c r="I70" s="123"/>
      <c r="J70" s="7"/>
      <c r="K70" s="43"/>
      <c r="L70" s="43"/>
      <c r="M70" s="43"/>
      <c r="N70" s="7"/>
      <c r="O70" s="192"/>
      <c r="P70" s="123"/>
      <c r="Q70" s="123"/>
      <c r="R70" s="192"/>
      <c r="T70" s="191"/>
      <c r="U70" s="190"/>
    </row>
    <row r="71" spans="1:21">
      <c r="A71" s="6"/>
      <c r="B71" s="7"/>
      <c r="C71" s="7"/>
      <c r="D71" s="7"/>
      <c r="E71" s="7"/>
      <c r="F71" s="123"/>
      <c r="G71" s="123"/>
      <c r="H71" s="295"/>
      <c r="I71" s="123"/>
      <c r="J71" s="7"/>
      <c r="K71" s="43"/>
      <c r="L71" s="43"/>
      <c r="M71" s="43"/>
      <c r="N71" s="7"/>
      <c r="O71" s="123"/>
      <c r="P71" s="123"/>
      <c r="Q71" s="123"/>
      <c r="R71" s="123"/>
      <c r="T71" s="191"/>
      <c r="U71" s="190"/>
    </row>
    <row r="72" spans="1:21">
      <c r="A72" s="6"/>
      <c r="B72" s="7"/>
      <c r="C72" s="7"/>
      <c r="D72" s="7"/>
      <c r="E72" s="7"/>
      <c r="F72" s="123"/>
      <c r="G72" s="123"/>
      <c r="H72" s="295"/>
      <c r="I72" s="123"/>
      <c r="J72" s="7"/>
      <c r="K72" s="43"/>
      <c r="L72" s="43"/>
      <c r="M72" s="43"/>
      <c r="N72" s="7"/>
      <c r="O72" s="123"/>
      <c r="P72" s="123"/>
      <c r="Q72" s="123"/>
      <c r="R72" s="123"/>
      <c r="T72" s="191"/>
      <c r="U72" s="190"/>
    </row>
    <row r="73" spans="1:21">
      <c r="A73" s="6"/>
      <c r="B73" s="7"/>
      <c r="C73" s="7"/>
      <c r="D73" s="7"/>
      <c r="E73" s="7"/>
      <c r="F73" s="123"/>
      <c r="G73" s="123"/>
      <c r="H73" s="295"/>
      <c r="I73" s="123"/>
      <c r="J73" s="7"/>
      <c r="K73" s="43"/>
      <c r="L73" s="43"/>
      <c r="M73" s="43"/>
      <c r="N73" s="7"/>
      <c r="O73" s="123"/>
      <c r="P73" s="123"/>
      <c r="Q73" s="123"/>
      <c r="R73" s="123"/>
      <c r="T73" s="191"/>
      <c r="U73" s="190"/>
    </row>
    <row r="74" spans="1:21">
      <c r="A74" s="6"/>
      <c r="B74" s="7"/>
      <c r="C74" s="7"/>
      <c r="D74" s="7"/>
      <c r="E74" s="7"/>
      <c r="F74" s="123"/>
      <c r="G74" s="123"/>
      <c r="H74" s="295"/>
      <c r="I74" s="123"/>
      <c r="J74" s="7"/>
      <c r="K74" s="43"/>
      <c r="L74" s="43"/>
      <c r="M74" s="43"/>
      <c r="N74" s="7"/>
      <c r="O74" s="123"/>
      <c r="P74" s="123"/>
      <c r="Q74" s="123"/>
      <c r="R74" s="123"/>
      <c r="T74" s="191"/>
      <c r="U74" s="190"/>
    </row>
    <row r="75" spans="1:21">
      <c r="A75" s="6"/>
      <c r="B75" s="7"/>
      <c r="C75" s="7"/>
      <c r="D75" s="7"/>
      <c r="E75" s="7"/>
      <c r="F75" s="123"/>
      <c r="G75" s="123"/>
      <c r="H75" s="295"/>
      <c r="I75" s="123"/>
      <c r="J75" s="7"/>
      <c r="K75" s="43"/>
      <c r="L75" s="43"/>
      <c r="M75" s="43"/>
      <c r="N75" s="7"/>
      <c r="O75" s="123"/>
      <c r="P75" s="123"/>
      <c r="Q75" s="123"/>
      <c r="R75" s="123"/>
      <c r="T75" s="191"/>
      <c r="U75" s="190"/>
    </row>
    <row r="76" spans="1:21">
      <c r="A76" s="6"/>
      <c r="B76" s="7"/>
      <c r="C76" s="7"/>
      <c r="D76" s="7"/>
      <c r="E76" s="7"/>
      <c r="F76" s="123"/>
      <c r="G76" s="123"/>
      <c r="H76" s="295"/>
      <c r="I76" s="123"/>
      <c r="J76" s="7"/>
      <c r="K76" s="43"/>
      <c r="L76" s="43"/>
      <c r="M76" s="43"/>
      <c r="N76" s="7"/>
      <c r="O76" s="123"/>
      <c r="P76" s="123"/>
      <c r="Q76" s="123"/>
      <c r="R76" s="123"/>
      <c r="T76" s="191"/>
      <c r="U76" s="190"/>
    </row>
    <row r="77" spans="1:21">
      <c r="A77" s="6"/>
      <c r="B77" s="7"/>
      <c r="C77" s="7"/>
      <c r="D77" s="7"/>
      <c r="E77" s="7"/>
      <c r="F77" s="123"/>
      <c r="G77" s="123"/>
      <c r="H77" s="295"/>
      <c r="I77" s="123"/>
      <c r="J77" s="7"/>
      <c r="K77" s="43"/>
      <c r="L77" s="43"/>
      <c r="M77" s="43"/>
      <c r="N77" s="7"/>
      <c r="O77" s="123"/>
      <c r="P77" s="123"/>
      <c r="Q77" s="123"/>
      <c r="R77" s="123"/>
      <c r="T77" s="191"/>
      <c r="U77" s="190"/>
    </row>
    <row r="78" spans="1:21">
      <c r="A78" s="6"/>
      <c r="B78" s="7"/>
      <c r="C78" s="7"/>
      <c r="D78" s="7"/>
      <c r="E78" s="7"/>
      <c r="F78" s="123"/>
      <c r="G78" s="123"/>
      <c r="H78" s="295"/>
      <c r="I78" s="123"/>
      <c r="J78" s="7"/>
      <c r="K78" s="43"/>
      <c r="L78" s="43"/>
      <c r="M78" s="43"/>
      <c r="N78" s="7"/>
      <c r="O78" s="123"/>
      <c r="P78" s="123"/>
      <c r="Q78" s="123"/>
      <c r="R78" s="123"/>
      <c r="T78" s="191"/>
      <c r="U78" s="190"/>
    </row>
    <row r="79" spans="1:21">
      <c r="A79" s="6"/>
      <c r="B79" s="7"/>
      <c r="C79" s="7"/>
      <c r="D79" s="7"/>
      <c r="E79" s="7"/>
      <c r="F79" s="123"/>
      <c r="G79" s="123"/>
      <c r="H79" s="295"/>
      <c r="I79" s="123"/>
      <c r="J79" s="7"/>
      <c r="K79" s="43"/>
      <c r="L79" s="43"/>
      <c r="M79" s="43"/>
      <c r="N79" s="7"/>
      <c r="O79" s="123"/>
      <c r="P79" s="123"/>
      <c r="Q79" s="123"/>
      <c r="R79" s="123"/>
      <c r="T79" s="191"/>
      <c r="U79" s="190"/>
    </row>
    <row r="80" spans="1:21">
      <c r="A80" s="6"/>
      <c r="B80" s="7"/>
      <c r="C80" s="7"/>
      <c r="D80" s="7"/>
      <c r="E80" s="7"/>
      <c r="F80" s="123"/>
      <c r="G80" s="123"/>
      <c r="H80" s="295"/>
      <c r="I80" s="123"/>
      <c r="J80" s="7"/>
      <c r="K80" s="43"/>
      <c r="L80" s="43"/>
      <c r="M80" s="43"/>
      <c r="N80" s="7"/>
      <c r="O80" s="123"/>
      <c r="P80" s="123"/>
      <c r="Q80" s="123"/>
      <c r="R80" s="123"/>
      <c r="T80" s="191"/>
      <c r="U80" s="190"/>
    </row>
    <row r="81" spans="1:21">
      <c r="A81" s="6"/>
      <c r="B81" s="7"/>
      <c r="C81" s="7"/>
      <c r="D81" s="7"/>
      <c r="E81" s="7"/>
      <c r="F81" s="123"/>
      <c r="G81" s="123"/>
      <c r="H81" s="295"/>
      <c r="I81" s="123"/>
      <c r="J81" s="7"/>
      <c r="K81" s="43"/>
      <c r="L81" s="43"/>
      <c r="M81" s="43"/>
      <c r="N81" s="7"/>
      <c r="O81" s="123"/>
      <c r="P81" s="123"/>
      <c r="Q81" s="123"/>
      <c r="R81" s="123"/>
      <c r="T81" s="191"/>
      <c r="U81" s="190"/>
    </row>
    <row r="82" spans="1:21">
      <c r="A82" s="6"/>
      <c r="B82" s="7"/>
      <c r="C82" s="7"/>
      <c r="D82" s="7"/>
      <c r="E82" s="7"/>
      <c r="F82" s="123"/>
      <c r="G82" s="123"/>
      <c r="H82" s="295"/>
      <c r="I82" s="123"/>
      <c r="J82" s="7"/>
      <c r="K82" s="43"/>
      <c r="L82" s="43"/>
      <c r="M82" s="43"/>
      <c r="N82" s="7"/>
      <c r="O82" s="123"/>
      <c r="P82" s="123"/>
      <c r="Q82" s="123"/>
      <c r="R82" s="123"/>
      <c r="T82" s="191"/>
      <c r="U82" s="190"/>
    </row>
    <row r="83" spans="1:21">
      <c r="A83" s="6"/>
      <c r="B83" s="7"/>
      <c r="C83" s="7"/>
      <c r="D83" s="7"/>
      <c r="E83" s="7"/>
      <c r="F83" s="123"/>
      <c r="G83" s="123"/>
      <c r="H83" s="295"/>
      <c r="I83" s="123"/>
      <c r="J83" s="7"/>
      <c r="K83" s="43"/>
      <c r="L83" s="43"/>
      <c r="M83" s="43"/>
      <c r="N83" s="7"/>
      <c r="O83" s="123"/>
      <c r="P83" s="123"/>
      <c r="Q83" s="123"/>
      <c r="R83" s="123"/>
      <c r="T83" s="191"/>
      <c r="U83" s="190"/>
    </row>
    <row r="84" spans="1:21">
      <c r="A84" s="6"/>
      <c r="B84" s="7"/>
      <c r="C84" s="7"/>
      <c r="D84" s="7"/>
      <c r="E84" s="7"/>
      <c r="F84" s="123"/>
      <c r="G84" s="123"/>
      <c r="H84" s="295"/>
      <c r="I84" s="123"/>
      <c r="J84" s="7"/>
      <c r="K84" s="43"/>
      <c r="L84" s="43"/>
      <c r="M84" s="43"/>
      <c r="N84" s="7"/>
      <c r="O84" s="123"/>
      <c r="P84" s="123"/>
      <c r="Q84" s="123"/>
      <c r="R84" s="123"/>
      <c r="T84" s="191"/>
      <c r="U84" s="190"/>
    </row>
    <row r="85" spans="1:21">
      <c r="A85" s="6"/>
      <c r="B85" s="7"/>
      <c r="C85" s="7"/>
      <c r="D85" s="7"/>
      <c r="E85" s="7"/>
      <c r="F85" s="123"/>
      <c r="G85" s="123"/>
      <c r="H85" s="295"/>
      <c r="I85" s="123"/>
      <c r="J85" s="7"/>
      <c r="K85" s="43"/>
      <c r="L85" s="43"/>
      <c r="M85" s="43"/>
      <c r="N85" s="7"/>
      <c r="O85" s="123"/>
      <c r="P85" s="123"/>
      <c r="Q85" s="123"/>
      <c r="R85" s="123"/>
      <c r="T85" s="191"/>
      <c r="U85" s="190"/>
    </row>
    <row r="86" spans="1:21">
      <c r="A86" s="6"/>
      <c r="B86" s="7"/>
      <c r="C86" s="7"/>
      <c r="D86" s="7"/>
      <c r="E86" s="7"/>
      <c r="F86" s="123"/>
      <c r="G86" s="123"/>
      <c r="H86" s="295"/>
      <c r="I86" s="123"/>
      <c r="J86" s="7"/>
      <c r="K86" s="43"/>
      <c r="L86" s="43"/>
      <c r="M86" s="43"/>
      <c r="N86" s="7"/>
      <c r="O86" s="123"/>
      <c r="P86" s="123"/>
      <c r="Q86" s="123"/>
      <c r="R86" s="123"/>
      <c r="T86" s="191"/>
      <c r="U86" s="190"/>
    </row>
    <row r="87" spans="1:21">
      <c r="A87" s="6"/>
      <c r="B87" s="7"/>
      <c r="C87" s="7"/>
      <c r="D87" s="7"/>
      <c r="E87" s="7"/>
      <c r="F87" s="123"/>
      <c r="G87" s="123"/>
      <c r="H87" s="295"/>
      <c r="I87" s="123"/>
      <c r="J87" s="7"/>
      <c r="K87" s="43"/>
      <c r="L87" s="43"/>
      <c r="M87" s="43"/>
      <c r="N87" s="7"/>
      <c r="O87" s="123"/>
      <c r="P87" s="123"/>
      <c r="Q87" s="123"/>
      <c r="R87" s="123"/>
      <c r="T87" s="191"/>
      <c r="U87" s="190"/>
    </row>
    <row r="88" spans="1:21">
      <c r="A88" s="6"/>
      <c r="B88" s="7"/>
      <c r="C88" s="7"/>
      <c r="D88" s="7"/>
      <c r="E88" s="7"/>
      <c r="F88" s="123"/>
      <c r="G88" s="123"/>
      <c r="H88" s="295"/>
      <c r="I88" s="123"/>
      <c r="J88" s="7"/>
      <c r="K88" s="43"/>
      <c r="L88" s="43"/>
      <c r="M88" s="43"/>
      <c r="N88" s="7"/>
      <c r="O88" s="123"/>
      <c r="P88" s="123"/>
      <c r="Q88" s="123"/>
      <c r="R88" s="123"/>
      <c r="T88" s="191"/>
      <c r="U88" s="190"/>
    </row>
    <row r="89" spans="1:21" ht="13.5" thickBot="1">
      <c r="A89" s="6"/>
      <c r="B89" s="7"/>
      <c r="C89" s="7"/>
      <c r="D89" s="7"/>
      <c r="E89" s="7"/>
      <c r="F89" s="123"/>
      <c r="G89" s="123"/>
      <c r="H89" s="295"/>
      <c r="I89" s="123"/>
      <c r="J89" s="7"/>
      <c r="K89" s="43"/>
      <c r="L89" s="43"/>
      <c r="M89" s="43"/>
      <c r="N89" s="7"/>
      <c r="O89" s="123"/>
      <c r="P89" s="123"/>
      <c r="Q89" s="123"/>
      <c r="R89" s="123"/>
      <c r="T89" s="271"/>
      <c r="U89" s="272"/>
    </row>
    <row r="90" spans="1:21">
      <c r="A90" s="6"/>
      <c r="B90" s="7"/>
      <c r="C90" s="7"/>
      <c r="D90" s="7"/>
      <c r="E90" s="7"/>
      <c r="F90" s="123"/>
      <c r="G90" s="123"/>
      <c r="H90" s="295"/>
      <c r="I90" s="123"/>
      <c r="J90" s="7"/>
      <c r="K90" s="43"/>
      <c r="L90" s="43"/>
      <c r="M90" s="43"/>
      <c r="N90" s="7"/>
      <c r="O90" s="123"/>
      <c r="P90" s="123"/>
      <c r="Q90" s="123"/>
      <c r="R90" s="123"/>
    </row>
    <row r="91" spans="1:21">
      <c r="A91" s="6"/>
      <c r="B91" s="7"/>
      <c r="C91" s="7"/>
      <c r="D91" s="7"/>
      <c r="E91" s="7"/>
      <c r="F91" s="123"/>
      <c r="G91" s="123"/>
      <c r="H91" s="295"/>
      <c r="I91" s="123"/>
      <c r="J91" s="7"/>
      <c r="K91" s="43"/>
      <c r="L91" s="43"/>
      <c r="M91" s="43"/>
      <c r="N91" s="7"/>
      <c r="O91" s="123"/>
      <c r="P91" s="123"/>
      <c r="Q91" s="123"/>
      <c r="R91" s="123"/>
    </row>
    <row r="92" spans="1:21">
      <c r="A92" s="6"/>
      <c r="B92" s="7"/>
      <c r="C92" s="7"/>
      <c r="D92" s="7"/>
      <c r="E92" s="7"/>
      <c r="F92" s="123"/>
      <c r="G92" s="123"/>
      <c r="H92" s="295"/>
      <c r="I92" s="123"/>
      <c r="J92" s="7"/>
      <c r="K92" s="43"/>
      <c r="L92" s="43"/>
      <c r="M92" s="43"/>
      <c r="N92" s="7"/>
      <c r="O92" s="123"/>
      <c r="P92" s="123"/>
      <c r="Q92" s="123"/>
      <c r="R92" s="123"/>
    </row>
    <row r="93" spans="1:21">
      <c r="A93" s="6"/>
      <c r="B93" s="7"/>
      <c r="C93" s="7"/>
      <c r="D93" s="7"/>
      <c r="E93" s="7"/>
      <c r="F93" s="123"/>
      <c r="G93" s="123"/>
      <c r="H93" s="295"/>
      <c r="I93" s="123"/>
      <c r="J93" s="7"/>
      <c r="K93" s="43"/>
      <c r="L93" s="43"/>
      <c r="M93" s="43"/>
      <c r="N93" s="7"/>
      <c r="O93" s="123"/>
      <c r="P93" s="123"/>
      <c r="Q93" s="123"/>
      <c r="R93" s="123"/>
    </row>
    <row r="94" spans="1:21">
      <c r="A94" s="6"/>
      <c r="B94" s="7"/>
      <c r="C94" s="7"/>
      <c r="D94" s="7"/>
      <c r="E94" s="7"/>
      <c r="F94" s="123"/>
      <c r="G94" s="123"/>
      <c r="H94" s="295"/>
      <c r="I94" s="123"/>
      <c r="J94" s="7"/>
      <c r="K94" s="392"/>
      <c r="L94" s="392"/>
      <c r="M94" s="392"/>
      <c r="N94" s="7"/>
      <c r="O94" s="123"/>
      <c r="P94" s="123"/>
      <c r="Q94" s="123"/>
      <c r="R94" s="123"/>
    </row>
    <row r="95" spans="1:21">
      <c r="A95" s="6"/>
      <c r="B95" s="7"/>
      <c r="C95" s="7"/>
      <c r="D95" s="7"/>
      <c r="E95" s="7"/>
      <c r="F95" s="123"/>
      <c r="G95" s="123"/>
      <c r="H95" s="295"/>
      <c r="I95" s="123"/>
      <c r="J95" s="7"/>
      <c r="K95" s="7"/>
      <c r="L95" s="7"/>
      <c r="M95" s="7"/>
      <c r="N95" s="7"/>
      <c r="O95" s="123"/>
      <c r="P95" s="123"/>
      <c r="Q95" s="123"/>
      <c r="R95" s="123"/>
    </row>
    <row r="96" spans="1:21">
      <c r="A96" s="6"/>
      <c r="B96" s="7"/>
      <c r="C96" s="7"/>
      <c r="D96" s="7"/>
      <c r="E96" s="7"/>
      <c r="F96" s="123"/>
      <c r="G96" s="123"/>
      <c r="H96" s="295"/>
      <c r="I96" s="123"/>
      <c r="J96" s="7"/>
      <c r="K96" s="7"/>
      <c r="L96" s="7"/>
      <c r="M96" s="7"/>
      <c r="N96" s="7"/>
      <c r="O96" s="123"/>
      <c r="P96" s="123"/>
      <c r="Q96" s="123"/>
      <c r="R96" s="123"/>
    </row>
    <row r="97" spans="1:26">
      <c r="A97" s="6"/>
      <c r="B97" s="7"/>
      <c r="C97" s="7"/>
      <c r="D97" s="7"/>
      <c r="E97" s="7"/>
      <c r="F97" s="123"/>
      <c r="G97" s="123"/>
      <c r="H97" s="295"/>
      <c r="I97" s="123"/>
      <c r="J97" s="7"/>
      <c r="K97" s="7"/>
      <c r="L97" s="7"/>
      <c r="M97" s="7"/>
      <c r="N97" s="7"/>
      <c r="O97" s="123"/>
      <c r="P97" s="123"/>
      <c r="Q97" s="123"/>
      <c r="R97" s="123"/>
    </row>
    <row r="98" spans="1:26" s="91" customFormat="1" ht="11.25">
      <c r="A98" s="88"/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144"/>
      <c r="Q98" s="144"/>
      <c r="R98" s="144"/>
    </row>
    <row r="99" spans="1:26" s="80" customFormat="1" ht="11.25" customHeight="1">
      <c r="A99" s="81"/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146"/>
      <c r="Q99" s="146"/>
      <c r="R99" s="146"/>
    </row>
    <row r="100" spans="1:26" s="80" customFormat="1" ht="12.75" customHeight="1">
      <c r="A100" s="81"/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146"/>
      <c r="Q100" s="146"/>
      <c r="R100" s="146"/>
    </row>
    <row r="101" spans="1:26" s="80" customFormat="1" ht="11.25">
      <c r="P101" s="146"/>
      <c r="Q101" s="146"/>
      <c r="R101" s="147"/>
    </row>
    <row r="102" spans="1:26" s="80" customFormat="1" ht="11.25">
      <c r="P102" s="146"/>
      <c r="Q102" s="146"/>
      <c r="R102" s="147"/>
    </row>
    <row r="103" spans="1:26" s="22" customFormat="1">
      <c r="P103" s="148"/>
      <c r="Q103" s="148"/>
      <c r="R103" s="149"/>
    </row>
    <row r="104" spans="1:26">
      <c r="P104" s="123"/>
      <c r="Q104" s="123"/>
    </row>
    <row r="105" spans="1:26">
      <c r="P105" s="123"/>
      <c r="Q105" s="123"/>
    </row>
    <row r="106" spans="1:26">
      <c r="P106" s="123"/>
      <c r="Q106" s="123"/>
    </row>
    <row r="107" spans="1:26">
      <c r="P107" s="123"/>
      <c r="Q107" s="123"/>
    </row>
    <row r="108" spans="1:26">
      <c r="P108" s="123"/>
      <c r="Q108" s="123"/>
    </row>
    <row r="109" spans="1:26" s="143" customFormat="1">
      <c r="P109" s="123"/>
      <c r="Q109" s="123"/>
      <c r="S109"/>
      <c r="T109"/>
      <c r="U109"/>
      <c r="V109"/>
      <c r="W109"/>
      <c r="X109"/>
      <c r="Y109"/>
      <c r="Z109"/>
    </row>
    <row r="110" spans="1:26" s="143" customFormat="1">
      <c r="P110" s="123"/>
      <c r="Q110" s="123"/>
      <c r="S110"/>
      <c r="T110"/>
      <c r="U110"/>
      <c r="V110"/>
      <c r="W110"/>
      <c r="X110"/>
      <c r="Y110"/>
      <c r="Z110"/>
    </row>
    <row r="111" spans="1:26" s="143" customFormat="1">
      <c r="P111" s="123"/>
      <c r="Q111" s="123"/>
      <c r="S111"/>
      <c r="T111"/>
      <c r="U111"/>
      <c r="V111"/>
      <c r="W111"/>
      <c r="X111"/>
      <c r="Y111"/>
      <c r="Z111"/>
    </row>
    <row r="112" spans="1:26" s="143" customFormat="1">
      <c r="P112" s="123"/>
      <c r="Q112" s="123"/>
      <c r="S112"/>
      <c r="T112"/>
      <c r="U112"/>
      <c r="V112"/>
      <c r="W112"/>
      <c r="X112"/>
      <c r="Y112"/>
      <c r="Z112"/>
    </row>
    <row r="113" spans="1:26" s="143" customFormat="1">
      <c r="P113" s="123"/>
      <c r="Q113" s="123"/>
      <c r="S113"/>
      <c r="T113"/>
      <c r="U113"/>
      <c r="V113"/>
      <c r="W113"/>
      <c r="X113"/>
      <c r="Y113"/>
      <c r="Z113"/>
    </row>
    <row r="114" spans="1:26" s="143" customFormat="1">
      <c r="P114" s="123"/>
      <c r="Q114" s="123"/>
      <c r="S114"/>
      <c r="T114"/>
      <c r="U114"/>
      <c r="V114"/>
      <c r="W114"/>
      <c r="X114"/>
      <c r="Y114"/>
      <c r="Z114"/>
    </row>
    <row r="115" spans="1:26" s="143" customFormat="1">
      <c r="P115" s="123"/>
      <c r="Q115" s="123"/>
      <c r="S115"/>
      <c r="T115"/>
      <c r="U115"/>
      <c r="V115"/>
      <c r="W115"/>
      <c r="X115"/>
      <c r="Y115"/>
      <c r="Z115"/>
    </row>
    <row r="116" spans="1:26" s="143" customFormat="1">
      <c r="P116" s="150"/>
      <c r="Q116" s="150"/>
      <c r="S116"/>
      <c r="T116"/>
      <c r="U116"/>
      <c r="V116"/>
      <c r="W116"/>
      <c r="X116"/>
      <c r="Y116"/>
      <c r="Z116"/>
    </row>
    <row r="117" spans="1:26" s="143" customFormat="1">
      <c r="P117" s="151"/>
      <c r="Q117" s="151"/>
      <c r="S117"/>
      <c r="T117"/>
      <c r="U117"/>
      <c r="V117"/>
      <c r="W117"/>
      <c r="X117"/>
      <c r="Y117"/>
      <c r="Z117"/>
    </row>
    <row r="118" spans="1:26" s="143" customFormat="1">
      <c r="P118" s="123"/>
      <c r="Q118" s="123"/>
      <c r="S118"/>
      <c r="T118"/>
      <c r="U118"/>
      <c r="V118"/>
      <c r="W118"/>
      <c r="X118"/>
      <c r="Y118"/>
      <c r="Z118"/>
    </row>
    <row r="119" spans="1:26" s="143" customFormat="1">
      <c r="P119" s="123"/>
      <c r="Q119" s="123"/>
      <c r="S119"/>
      <c r="T119"/>
      <c r="U119"/>
      <c r="V119"/>
      <c r="W119"/>
      <c r="X119"/>
      <c r="Y119"/>
      <c r="Z119"/>
    </row>
    <row r="120" spans="1:26" s="143" customFormat="1">
      <c r="P120" s="123"/>
      <c r="Q120" s="123"/>
      <c r="S120"/>
      <c r="T120"/>
      <c r="U120"/>
      <c r="V120"/>
      <c r="W120"/>
      <c r="X120"/>
      <c r="Y120"/>
      <c r="Z120"/>
    </row>
    <row r="121" spans="1:26" s="143" customFormat="1">
      <c r="P121" s="123"/>
      <c r="Q121" s="123"/>
      <c r="S121"/>
      <c r="T121"/>
      <c r="U121"/>
      <c r="V121"/>
      <c r="W121"/>
      <c r="X121"/>
      <c r="Y121"/>
      <c r="Z121"/>
    </row>
    <row r="122" spans="1:26" s="143" customFormat="1">
      <c r="P122" s="123"/>
      <c r="Q122" s="123"/>
      <c r="S122"/>
      <c r="T122"/>
      <c r="U122"/>
      <c r="V122"/>
      <c r="W122"/>
      <c r="X122"/>
      <c r="Y122"/>
      <c r="Z122"/>
    </row>
    <row r="123" spans="1:26" s="143" customFormat="1">
      <c r="P123" s="123"/>
      <c r="Q123" s="123"/>
      <c r="S123"/>
      <c r="T123"/>
      <c r="U123"/>
      <c r="V123"/>
      <c r="W123"/>
      <c r="X123"/>
      <c r="Y123"/>
      <c r="Z123"/>
    </row>
    <row r="124" spans="1:26" s="143" customFormat="1">
      <c r="P124" s="123"/>
      <c r="Q124" s="123"/>
      <c r="S124"/>
      <c r="T124"/>
      <c r="U124"/>
      <c r="V124"/>
      <c r="W124"/>
      <c r="X124"/>
      <c r="Y124"/>
      <c r="Z124"/>
    </row>
    <row r="125" spans="1:26" s="143" customFormat="1">
      <c r="A125" s="46"/>
      <c r="B125" s="7"/>
      <c r="C125" s="7"/>
      <c r="D125" s="7"/>
      <c r="E125" s="7"/>
      <c r="F125" s="123"/>
      <c r="G125" s="123"/>
      <c r="H125" s="295"/>
      <c r="I125" s="123"/>
      <c r="J125" s="7"/>
      <c r="K125" s="7"/>
      <c r="L125" s="7"/>
      <c r="M125" s="7"/>
      <c r="N125" s="47"/>
      <c r="O125" s="123"/>
      <c r="P125" s="123"/>
      <c r="Q125" s="123"/>
      <c r="S125"/>
      <c r="T125"/>
      <c r="U125"/>
      <c r="V125"/>
      <c r="W125"/>
      <c r="X125"/>
      <c r="Y125"/>
      <c r="Z125"/>
    </row>
    <row r="126" spans="1:26" s="143" customFormat="1" ht="14.25">
      <c r="A126" s="46"/>
      <c r="B126" s="7"/>
      <c r="C126" s="7"/>
      <c r="D126" s="76" t="s">
        <v>22</v>
      </c>
      <c r="E126" s="7"/>
      <c r="F126" s="123"/>
      <c r="G126" s="123"/>
      <c r="H126" s="328" t="s">
        <v>21</v>
      </c>
      <c r="I126" s="123"/>
      <c r="J126" s="7"/>
      <c r="K126" s="7"/>
      <c r="L126" s="7"/>
      <c r="M126" s="7"/>
      <c r="N126" s="47"/>
      <c r="O126" s="123"/>
      <c r="P126" s="123"/>
      <c r="Q126" s="123"/>
      <c r="S126"/>
      <c r="T126"/>
      <c r="U126"/>
      <c r="V126"/>
      <c r="W126"/>
      <c r="X126"/>
      <c r="Y126"/>
      <c r="Z126"/>
    </row>
    <row r="127" spans="1:26" ht="14.25">
      <c r="A127" s="46"/>
      <c r="B127" s="7"/>
      <c r="C127" s="7"/>
      <c r="D127" s="76"/>
      <c r="E127" s="7"/>
      <c r="F127" s="123"/>
      <c r="G127" s="123"/>
      <c r="H127" s="328"/>
      <c r="I127" s="123"/>
      <c r="J127" s="7"/>
      <c r="K127" s="7"/>
      <c r="L127" s="7"/>
      <c r="M127" s="7"/>
      <c r="N127" s="47"/>
      <c r="O127" s="123"/>
    </row>
    <row r="128" spans="1:26">
      <c r="A128" s="87"/>
      <c r="B128" s="88"/>
      <c r="C128" s="88"/>
      <c r="D128" s="88"/>
      <c r="E128" s="89"/>
      <c r="F128" s="144"/>
      <c r="G128" s="144"/>
      <c r="H128" s="329"/>
      <c r="I128" s="144"/>
      <c r="J128" s="88"/>
      <c r="K128" s="88"/>
      <c r="L128" s="88"/>
      <c r="M128" s="88"/>
      <c r="N128" s="90"/>
      <c r="O128" s="144"/>
    </row>
    <row r="129" spans="1:26" ht="13.5">
      <c r="A129" s="96"/>
      <c r="B129" s="80"/>
      <c r="C129" s="80"/>
      <c r="D129" s="81"/>
      <c r="E129" s="82"/>
      <c r="F129" s="146"/>
      <c r="G129" s="146"/>
      <c r="H129" s="297"/>
      <c r="I129" s="146" t="s">
        <v>31</v>
      </c>
      <c r="J129" s="81"/>
      <c r="K129" s="81"/>
      <c r="L129" s="81"/>
      <c r="M129" s="81"/>
      <c r="N129" s="85"/>
      <c r="O129" s="146"/>
    </row>
    <row r="130" spans="1:26" ht="13.5">
      <c r="A130" s="96"/>
      <c r="B130" s="80"/>
      <c r="C130" s="80"/>
      <c r="D130" s="81"/>
      <c r="E130" s="82"/>
      <c r="F130" s="146"/>
      <c r="G130" s="146"/>
      <c r="H130" s="297" t="s">
        <v>30</v>
      </c>
      <c r="I130" s="146"/>
      <c r="J130" s="81"/>
      <c r="K130" s="83"/>
      <c r="L130" s="81"/>
      <c r="M130" s="81"/>
      <c r="N130" s="85"/>
      <c r="O130" s="146"/>
    </row>
    <row r="131" spans="1:26" ht="13.5">
      <c r="A131" s="96"/>
      <c r="B131" s="80"/>
      <c r="C131" s="80"/>
      <c r="D131" s="81"/>
      <c r="E131" s="82" t="s">
        <v>26</v>
      </c>
      <c r="F131" s="146"/>
      <c r="G131" s="146"/>
      <c r="H131" s="297"/>
      <c r="I131" s="146"/>
      <c r="J131" s="83"/>
      <c r="K131" s="84"/>
      <c r="L131" s="81"/>
      <c r="M131" s="81"/>
      <c r="N131" s="85"/>
      <c r="O131" s="146"/>
    </row>
    <row r="132" spans="1:26" s="143" customFormat="1" ht="13.5">
      <c r="A132" s="96"/>
      <c r="B132" s="80"/>
      <c r="C132" s="80"/>
      <c r="D132" s="81"/>
      <c r="E132" s="97" t="s">
        <v>27</v>
      </c>
      <c r="F132" s="349"/>
      <c r="G132" s="146"/>
      <c r="H132" s="297" t="s">
        <v>28</v>
      </c>
      <c r="I132" s="146"/>
      <c r="J132" s="83"/>
      <c r="K132" s="84" t="s">
        <v>29</v>
      </c>
      <c r="L132" s="81"/>
      <c r="M132" s="81"/>
      <c r="N132" s="85"/>
      <c r="O132" s="146"/>
      <c r="S132"/>
      <c r="T132"/>
      <c r="U132"/>
      <c r="V132"/>
      <c r="W132"/>
      <c r="X132"/>
      <c r="Y132"/>
      <c r="Z132"/>
    </row>
    <row r="133" spans="1:26" s="143" customFormat="1" ht="13.5" thickBot="1">
      <c r="A133" s="40"/>
      <c r="B133" s="22"/>
      <c r="C133" s="22"/>
      <c r="D133" s="41"/>
      <c r="E133" s="97"/>
      <c r="F133" s="350"/>
      <c r="G133" s="312"/>
      <c r="H133" s="297"/>
      <c r="I133" s="312"/>
      <c r="J133" s="94"/>
      <c r="K133" s="95"/>
      <c r="L133" s="41"/>
      <c r="M133" s="41"/>
      <c r="N133" s="42"/>
      <c r="O133" s="148"/>
      <c r="S133"/>
      <c r="T133"/>
      <c r="U133"/>
      <c r="V133"/>
      <c r="W133"/>
      <c r="X133"/>
      <c r="Y133"/>
      <c r="Z133"/>
    </row>
    <row r="134" spans="1:26" s="143" customFormat="1">
      <c r="A134" s="46"/>
      <c r="B134"/>
      <c r="C134"/>
      <c r="D134" s="7"/>
      <c r="E134" s="56"/>
      <c r="F134" s="351"/>
      <c r="G134" s="123"/>
      <c r="H134" s="295"/>
      <c r="I134" s="123"/>
      <c r="J134" s="47"/>
      <c r="K134" s="63"/>
      <c r="L134" s="124"/>
      <c r="M134" s="124"/>
      <c r="N134" s="47"/>
      <c r="O134" s="123"/>
      <c r="S134"/>
      <c r="T134"/>
      <c r="U134"/>
      <c r="V134"/>
      <c r="W134"/>
      <c r="X134"/>
      <c r="Y134"/>
      <c r="Z134"/>
    </row>
    <row r="135" spans="1:26" s="143" customFormat="1">
      <c r="A135" s="46"/>
      <c r="B135"/>
      <c r="C135"/>
      <c r="D135" s="7"/>
      <c r="E135" s="56"/>
      <c r="F135" s="351"/>
      <c r="G135" s="123"/>
      <c r="H135" s="295"/>
      <c r="I135" s="123"/>
      <c r="J135" s="47"/>
      <c r="K135" s="64"/>
      <c r="L135" s="124"/>
      <c r="M135" s="124"/>
      <c r="N135" s="47"/>
      <c r="O135" s="123"/>
      <c r="S135"/>
      <c r="T135"/>
      <c r="U135"/>
      <c r="V135"/>
      <c r="W135"/>
      <c r="X135"/>
      <c r="Y135"/>
      <c r="Z135"/>
    </row>
    <row r="136" spans="1:26" s="143" customFormat="1" ht="13.5" thickBot="1">
      <c r="A136" s="77" t="s">
        <v>17</v>
      </c>
      <c r="B136" s="78" t="s">
        <v>23</v>
      </c>
      <c r="C136" s="78"/>
      <c r="D136" s="7"/>
      <c r="E136" s="56"/>
      <c r="F136" s="351"/>
      <c r="G136" s="123"/>
      <c r="H136" s="295"/>
      <c r="I136" s="123"/>
      <c r="J136" s="47"/>
      <c r="K136" s="64"/>
      <c r="L136" s="124"/>
      <c r="M136" s="124"/>
      <c r="N136" s="47"/>
      <c r="O136" s="123"/>
      <c r="S136"/>
      <c r="T136"/>
      <c r="U136"/>
      <c r="V136"/>
      <c r="W136"/>
      <c r="X136"/>
      <c r="Y136"/>
      <c r="Z136"/>
    </row>
    <row r="137" spans="1:26" s="143" customFormat="1">
      <c r="A137" s="46"/>
      <c r="B137"/>
      <c r="C137"/>
      <c r="D137" s="7"/>
      <c r="E137" s="59"/>
      <c r="F137" s="352"/>
      <c r="G137" s="123"/>
      <c r="H137" s="295"/>
      <c r="I137" s="123"/>
      <c r="J137" s="47"/>
      <c r="K137" s="64"/>
      <c r="L137" s="124"/>
      <c r="M137" s="124"/>
      <c r="N137" s="47"/>
      <c r="O137" s="123"/>
      <c r="S137"/>
      <c r="T137"/>
      <c r="U137"/>
      <c r="V137"/>
      <c r="W137"/>
      <c r="X137"/>
      <c r="Y137"/>
      <c r="Z137"/>
    </row>
    <row r="138" spans="1:26" s="143" customFormat="1">
      <c r="A138" s="77" t="s">
        <v>18</v>
      </c>
      <c r="B138" s="78" t="s">
        <v>24</v>
      </c>
      <c r="C138" s="78"/>
      <c r="D138" s="7"/>
      <c r="E138" s="60"/>
      <c r="F138" s="352"/>
      <c r="G138" s="123"/>
      <c r="H138" s="295"/>
      <c r="I138" s="123"/>
      <c r="J138" s="47"/>
      <c r="K138" s="64"/>
      <c r="L138" s="124"/>
      <c r="M138" s="124"/>
      <c r="N138" s="47"/>
      <c r="O138" s="123"/>
      <c r="S138"/>
      <c r="T138"/>
      <c r="U138"/>
      <c r="V138"/>
      <c r="W138"/>
      <c r="X138"/>
      <c r="Y138"/>
      <c r="Z138"/>
    </row>
    <row r="139" spans="1:26" s="143" customFormat="1">
      <c r="A139" s="46"/>
      <c r="B139"/>
      <c r="C139"/>
      <c r="D139" s="7"/>
      <c r="E139" s="60"/>
      <c r="F139" s="352"/>
      <c r="G139" s="123"/>
      <c r="H139" s="295"/>
      <c r="I139" s="123"/>
      <c r="J139" s="47"/>
      <c r="K139" s="64"/>
      <c r="L139" s="124"/>
      <c r="M139" s="124"/>
      <c r="N139" s="47"/>
      <c r="O139" s="123"/>
      <c r="S139"/>
      <c r="T139"/>
      <c r="U139"/>
      <c r="V139"/>
      <c r="W139"/>
      <c r="X139"/>
      <c r="Y139"/>
      <c r="Z139"/>
    </row>
    <row r="140" spans="1:26" s="143" customFormat="1" ht="18">
      <c r="A140" s="77" t="s">
        <v>19</v>
      </c>
      <c r="B140" s="78" t="s">
        <v>25</v>
      </c>
      <c r="C140" s="78"/>
      <c r="D140" s="7"/>
      <c r="E140" s="71" t="s">
        <v>18</v>
      </c>
      <c r="F140" s="352"/>
      <c r="G140" s="123"/>
      <c r="H140" s="295"/>
      <c r="I140" s="123"/>
      <c r="J140" s="47"/>
      <c r="K140" s="73" t="s">
        <v>19</v>
      </c>
      <c r="L140" s="125"/>
      <c r="M140" s="125"/>
      <c r="N140" s="47"/>
      <c r="O140" s="123"/>
      <c r="S140"/>
      <c r="T140"/>
      <c r="U140"/>
      <c r="V140"/>
      <c r="W140"/>
      <c r="X140"/>
      <c r="Y140"/>
      <c r="Z140"/>
    </row>
    <row r="141" spans="1:26">
      <c r="A141" s="46"/>
      <c r="D141" s="7"/>
      <c r="E141" s="60"/>
      <c r="F141" s="352"/>
      <c r="G141" s="123"/>
      <c r="H141" s="295"/>
      <c r="I141" s="123"/>
      <c r="J141" s="47"/>
      <c r="K141" s="64"/>
      <c r="L141" s="124"/>
      <c r="M141" s="124"/>
      <c r="N141" s="47"/>
      <c r="O141" s="123"/>
    </row>
    <row r="142" spans="1:26">
      <c r="A142" s="46"/>
      <c r="D142" s="7"/>
      <c r="E142" s="60"/>
      <c r="F142" s="352"/>
      <c r="G142" s="123"/>
      <c r="H142" s="295"/>
      <c r="I142" s="123"/>
      <c r="J142" s="47"/>
      <c r="K142" s="64"/>
      <c r="L142" s="124"/>
      <c r="M142" s="124"/>
      <c r="N142" s="47"/>
      <c r="O142" s="123"/>
    </row>
    <row r="143" spans="1:26" ht="13.5" thickBot="1">
      <c r="A143" s="46"/>
      <c r="D143" s="7"/>
      <c r="E143" s="61"/>
      <c r="F143" s="353"/>
      <c r="G143" s="199"/>
      <c r="H143" s="296"/>
      <c r="I143" s="199"/>
      <c r="J143" s="50"/>
      <c r="K143" s="65"/>
      <c r="L143" s="124"/>
      <c r="M143" s="124"/>
      <c r="N143" s="47"/>
      <c r="O143" s="123"/>
    </row>
    <row r="144" spans="1:26">
      <c r="A144" s="46"/>
      <c r="D144" s="7"/>
      <c r="E144" s="62"/>
      <c r="F144" s="123"/>
      <c r="G144" s="123"/>
      <c r="H144" s="298"/>
      <c r="I144" s="123"/>
      <c r="J144" s="69"/>
      <c r="K144" s="66"/>
      <c r="L144" s="69"/>
      <c r="M144" s="69"/>
      <c r="N144" s="47"/>
      <c r="O144" s="123"/>
    </row>
    <row r="145" spans="1:15" ht="18">
      <c r="A145" s="46"/>
      <c r="D145" s="7"/>
      <c r="E145" s="62"/>
      <c r="F145" s="123"/>
      <c r="G145" s="123"/>
      <c r="H145" s="298"/>
      <c r="I145" s="313" t="s">
        <v>17</v>
      </c>
      <c r="J145" s="69"/>
      <c r="K145" s="66"/>
      <c r="L145" s="69"/>
      <c r="M145" s="69"/>
      <c r="N145" s="47"/>
      <c r="O145" s="123"/>
    </row>
    <row r="146" spans="1:15">
      <c r="A146" s="46"/>
      <c r="D146" s="7"/>
      <c r="E146" s="68"/>
      <c r="F146" s="314"/>
      <c r="G146" s="314"/>
      <c r="H146" s="299"/>
      <c r="I146" s="314"/>
      <c r="J146" s="70"/>
      <c r="K146" s="67"/>
      <c r="L146" s="70"/>
      <c r="M146" s="70"/>
      <c r="N146" s="498" t="s">
        <v>20</v>
      </c>
      <c r="O146" s="150"/>
    </row>
    <row r="147" spans="1:15">
      <c r="A147" s="46"/>
      <c r="B147" s="7"/>
      <c r="C147" s="7"/>
      <c r="D147" s="7"/>
      <c r="E147" s="7"/>
      <c r="F147" s="123"/>
      <c r="G147" s="123"/>
      <c r="H147" s="295"/>
      <c r="I147" s="123"/>
      <c r="J147" s="500">
        <v>120</v>
      </c>
      <c r="K147" s="500"/>
      <c r="L147" s="75"/>
      <c r="M147" s="75"/>
      <c r="N147" s="499"/>
      <c r="O147" s="151"/>
    </row>
    <row r="148" spans="1:15">
      <c r="A148" s="46"/>
      <c r="B148" s="7"/>
      <c r="C148" s="7"/>
      <c r="D148" s="7"/>
      <c r="E148" s="7"/>
      <c r="F148" s="123"/>
      <c r="G148" s="123"/>
      <c r="H148" s="295"/>
      <c r="I148" s="123"/>
      <c r="J148" s="7"/>
      <c r="K148" s="7"/>
      <c r="L148" s="7"/>
      <c r="M148" s="7"/>
      <c r="N148" s="47"/>
      <c r="O148" s="123"/>
    </row>
    <row r="149" spans="1:15">
      <c r="A149" s="46"/>
      <c r="B149" s="7"/>
      <c r="C149" s="7"/>
      <c r="D149" s="7"/>
      <c r="E149" s="7"/>
      <c r="F149" s="123"/>
      <c r="G149" s="123"/>
      <c r="H149" s="295"/>
      <c r="I149" s="123"/>
      <c r="J149" s="7"/>
      <c r="K149" s="7"/>
      <c r="L149" s="7"/>
      <c r="M149" s="7"/>
      <c r="N149" s="47"/>
      <c r="O149" s="123"/>
    </row>
    <row r="150" spans="1:15">
      <c r="A150" s="46"/>
      <c r="B150" s="7"/>
      <c r="C150" s="7"/>
      <c r="D150" s="7"/>
      <c r="E150" s="7"/>
      <c r="F150" s="123"/>
      <c r="G150" s="123"/>
      <c r="H150" s="295"/>
      <c r="I150" s="123"/>
      <c r="J150" s="7"/>
      <c r="K150" s="7"/>
      <c r="L150" s="7"/>
      <c r="M150" s="7"/>
      <c r="N150" s="47"/>
      <c r="O150" s="123"/>
    </row>
    <row r="151" spans="1:15">
      <c r="A151" s="46"/>
      <c r="B151" s="7"/>
      <c r="C151" s="7"/>
      <c r="D151" s="7"/>
      <c r="E151" s="7"/>
      <c r="F151" s="123"/>
      <c r="G151" s="123"/>
      <c r="H151" s="295"/>
      <c r="I151" s="123"/>
      <c r="J151" s="7"/>
      <c r="K151" s="7"/>
      <c r="L151" s="7"/>
      <c r="M151" s="7"/>
      <c r="N151" s="47"/>
      <c r="O151" s="123"/>
    </row>
    <row r="152" spans="1:15">
      <c r="A152" s="46"/>
      <c r="B152" s="7"/>
      <c r="C152" s="7"/>
      <c r="D152" s="7"/>
      <c r="E152" s="7"/>
      <c r="F152" s="123"/>
      <c r="G152" s="123"/>
      <c r="H152" s="295"/>
      <c r="I152" s="123"/>
      <c r="J152" s="7"/>
      <c r="K152" s="7"/>
      <c r="L152" s="7"/>
      <c r="M152" s="7"/>
      <c r="N152" s="47"/>
      <c r="O152" s="123"/>
    </row>
    <row r="153" spans="1:15">
      <c r="A153" s="46"/>
      <c r="B153" s="7"/>
      <c r="C153" s="7"/>
      <c r="D153" s="7"/>
      <c r="E153" s="7"/>
      <c r="F153" s="123"/>
      <c r="G153" s="123"/>
      <c r="H153" s="295"/>
      <c r="I153" s="123"/>
      <c r="J153" s="7"/>
      <c r="K153" s="7"/>
      <c r="L153" s="7"/>
      <c r="M153" s="7"/>
      <c r="N153" s="47"/>
      <c r="O153" s="123"/>
    </row>
    <row r="154" spans="1:15">
      <c r="A154" s="46"/>
      <c r="B154" s="7"/>
      <c r="C154" s="7"/>
      <c r="D154" s="7"/>
      <c r="E154" s="7"/>
      <c r="F154" s="123"/>
      <c r="G154" s="123"/>
      <c r="H154" s="295"/>
      <c r="I154" s="123"/>
      <c r="J154" s="7"/>
      <c r="K154" s="7"/>
      <c r="L154" s="7"/>
      <c r="M154" s="7"/>
      <c r="N154" s="47"/>
      <c r="O154" s="123"/>
    </row>
    <row r="155" spans="1:15">
      <c r="A155" s="46"/>
      <c r="B155" s="7"/>
      <c r="C155" s="7"/>
      <c r="D155" s="7"/>
      <c r="E155" s="7"/>
      <c r="F155" s="123"/>
      <c r="G155" s="123"/>
      <c r="H155" s="295"/>
      <c r="I155" s="123"/>
      <c r="J155" s="7"/>
      <c r="K155" s="7"/>
      <c r="L155" s="7"/>
      <c r="M155" s="7"/>
      <c r="N155" s="47"/>
      <c r="O155" s="123"/>
    </row>
    <row r="156" spans="1:15" ht="13.5" thickBot="1">
      <c r="A156" s="48"/>
      <c r="B156" s="49"/>
      <c r="C156" s="49"/>
      <c r="D156" s="49"/>
      <c r="E156" s="49"/>
      <c r="F156" s="199"/>
      <c r="G156" s="199"/>
      <c r="H156" s="296"/>
      <c r="I156" s="199"/>
      <c r="J156" s="49"/>
      <c r="K156" s="49"/>
      <c r="L156" s="49"/>
      <c r="M156" s="49"/>
      <c r="N156" s="50"/>
      <c r="O156" s="123"/>
    </row>
    <row r="162" spans="2:7" ht="39" thickBot="1">
      <c r="B162" s="102" t="s">
        <v>32</v>
      </c>
      <c r="C162" s="102"/>
      <c r="D162" s="103" t="s">
        <v>33</v>
      </c>
      <c r="E162" s="103" t="s">
        <v>34</v>
      </c>
      <c r="F162" s="354" t="s">
        <v>35</v>
      </c>
      <c r="G162" s="335" t="s">
        <v>36</v>
      </c>
    </row>
    <row r="163" spans="2:7" ht="15">
      <c r="B163" s="106">
        <v>1</v>
      </c>
      <c r="C163" s="106"/>
      <c r="D163" s="107">
        <f>IF(NOT(OR(E163=0,E163="") ),1,0)</f>
        <v>1</v>
      </c>
      <c r="E163" s="108">
        <v>100</v>
      </c>
      <c r="F163" s="355">
        <v>10</v>
      </c>
      <c r="G163" s="336">
        <f>SUM(F$7:F163)</f>
        <v>40.799999999999997</v>
      </c>
    </row>
    <row r="164" spans="2:7" ht="15">
      <c r="B164" s="111">
        <v>2</v>
      </c>
      <c r="C164" s="319"/>
      <c r="D164" s="112">
        <f>IF(NOT(OR(E164=0,E164="") ),1,0)</f>
        <v>1</v>
      </c>
      <c r="E164" s="113">
        <v>80</v>
      </c>
      <c r="F164" s="356">
        <v>10</v>
      </c>
      <c r="G164" s="336">
        <f>SUM(F$7:F164)</f>
        <v>50.8</v>
      </c>
    </row>
    <row r="165" spans="2:7" ht="15">
      <c r="B165" s="114">
        <v>3</v>
      </c>
      <c r="C165" s="114"/>
      <c r="D165" s="112">
        <f t="shared" ref="D165:D170" si="9">IF(NOT(OR(E165=0,E165="") ),1,0)</f>
        <v>1</v>
      </c>
      <c r="E165" s="113">
        <v>60</v>
      </c>
      <c r="F165" s="356">
        <v>10</v>
      </c>
      <c r="G165" s="336">
        <f>SUM(F$7:F165)</f>
        <v>60.8</v>
      </c>
    </row>
    <row r="166" spans="2:7" ht="15">
      <c r="B166" s="115">
        <v>4</v>
      </c>
      <c r="C166" s="114"/>
      <c r="D166" s="112">
        <f t="shared" si="9"/>
        <v>1</v>
      </c>
      <c r="E166" s="113">
        <v>40</v>
      </c>
      <c r="F166" s="356">
        <v>10</v>
      </c>
      <c r="G166" s="336">
        <f>SUM(F$7:F166)</f>
        <v>70.8</v>
      </c>
    </row>
    <row r="167" spans="2:7">
      <c r="B167" s="115">
        <v>5</v>
      </c>
      <c r="C167" s="114"/>
      <c r="D167" s="112">
        <f t="shared" si="9"/>
        <v>1</v>
      </c>
      <c r="E167" s="116">
        <v>20</v>
      </c>
      <c r="F167" s="357">
        <v>10</v>
      </c>
      <c r="G167" s="336">
        <f>SUM(F$7:F167)</f>
        <v>80.8</v>
      </c>
    </row>
    <row r="168" spans="2:7">
      <c r="B168" s="115">
        <v>6</v>
      </c>
      <c r="C168" s="114"/>
      <c r="D168" s="112">
        <f t="shared" si="9"/>
        <v>0</v>
      </c>
      <c r="E168" s="110">
        <v>0</v>
      </c>
      <c r="F168" s="358">
        <v>0</v>
      </c>
      <c r="G168" s="336">
        <f>SUM(F$7:F168)</f>
        <v>80.8</v>
      </c>
    </row>
    <row r="169" spans="2:7">
      <c r="B169" s="115">
        <v>7</v>
      </c>
      <c r="C169" s="114"/>
      <c r="D169" s="112">
        <f t="shared" si="9"/>
        <v>0</v>
      </c>
      <c r="E169" s="110">
        <v>0</v>
      </c>
      <c r="F169" s="358">
        <v>0</v>
      </c>
      <c r="G169" s="336">
        <f>SUM(F$7:F169)</f>
        <v>80.8</v>
      </c>
    </row>
    <row r="170" spans="2:7" ht="13.5" thickBot="1">
      <c r="B170" s="117">
        <v>8</v>
      </c>
      <c r="C170" s="320"/>
      <c r="D170" s="118">
        <f t="shared" si="9"/>
        <v>0</v>
      </c>
      <c r="E170" s="119">
        <v>0</v>
      </c>
      <c r="F170" s="359">
        <v>0</v>
      </c>
      <c r="G170" s="337">
        <f>SUM(F$7:F170)</f>
        <v>80.8</v>
      </c>
    </row>
  </sheetData>
  <mergeCells count="55">
    <mergeCell ref="E59:F59"/>
    <mergeCell ref="E60:F60"/>
    <mergeCell ref="E62:F62"/>
    <mergeCell ref="E63:F63"/>
    <mergeCell ref="K64:L64"/>
    <mergeCell ref="E61:F61"/>
    <mergeCell ref="G60:H60"/>
    <mergeCell ref="I60:J60"/>
    <mergeCell ref="G61:H61"/>
    <mergeCell ref="I61:J61"/>
    <mergeCell ref="G62:H62"/>
    <mergeCell ref="I62:J62"/>
    <mergeCell ref="E58:F58"/>
    <mergeCell ref="B29:C29"/>
    <mergeCell ref="B30:C30"/>
    <mergeCell ref="B31:C31"/>
    <mergeCell ref="B35:C35"/>
    <mergeCell ref="B53:C53"/>
    <mergeCell ref="B43:C43"/>
    <mergeCell ref="B23:C23"/>
    <mergeCell ref="B24:C24"/>
    <mergeCell ref="B25:C25"/>
    <mergeCell ref="B28:C28"/>
    <mergeCell ref="O23:R23"/>
    <mergeCell ref="O24:R24"/>
    <mergeCell ref="B17:C17"/>
    <mergeCell ref="B18:C18"/>
    <mergeCell ref="B19:C19"/>
    <mergeCell ref="A1:I1"/>
    <mergeCell ref="B22:C22"/>
    <mergeCell ref="O5:R6"/>
    <mergeCell ref="G59:H59"/>
    <mergeCell ref="I59:J59"/>
    <mergeCell ref="A5:A6"/>
    <mergeCell ref="B5:B6"/>
    <mergeCell ref="D5:G5"/>
    <mergeCell ref="H5:J5"/>
    <mergeCell ref="K5:N6"/>
    <mergeCell ref="G58:H58"/>
    <mergeCell ref="I58:J58"/>
    <mergeCell ref="O22:R22"/>
    <mergeCell ref="C5:C6"/>
    <mergeCell ref="B9:C9"/>
    <mergeCell ref="B10:C10"/>
    <mergeCell ref="B11:C11"/>
    <mergeCell ref="B12:C12"/>
    <mergeCell ref="N66:O66"/>
    <mergeCell ref="N146:N147"/>
    <mergeCell ref="J147:K147"/>
    <mergeCell ref="G63:H63"/>
    <mergeCell ref="I63:J63"/>
    <mergeCell ref="N64:O64"/>
    <mergeCell ref="N65:O65"/>
    <mergeCell ref="K66:L66"/>
    <mergeCell ref="K65:L65"/>
  </mergeCells>
  <printOptions horizontalCentered="1"/>
  <pageMargins left="0" right="0" top="0.511811023622047" bottom="0.511811023622047" header="1.0629921259842501" footer="0.511811023622047"/>
  <pageSetup paperSize="9" scale="70" fitToHeight="19" orientation="portrait" r:id="rId1"/>
  <headerFooter alignWithMargins="0"/>
  <rowBreaks count="1" manualBreakCount="1">
    <brk id="56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Q141"/>
  <sheetViews>
    <sheetView showGridLines="0" view="pageBreakPreview" topLeftCell="A22" zoomScale="70" zoomScaleNormal="85" zoomScaleSheetLayoutView="70" workbookViewId="0">
      <selection activeCell="C35" sqref="C35"/>
    </sheetView>
  </sheetViews>
  <sheetFormatPr defaultRowHeight="12.75"/>
  <cols>
    <col min="1" max="1" width="5.5703125" style="1" customWidth="1"/>
    <col min="2" max="2" width="35.28515625" customWidth="1"/>
    <col min="3" max="3" width="8" customWidth="1"/>
    <col min="4" max="4" width="9.140625" customWidth="1"/>
    <col min="5" max="6" width="7.28515625" customWidth="1"/>
    <col min="7" max="7" width="7.5703125" customWidth="1"/>
    <col min="8" max="8" width="7.85546875" style="300" hidden="1" customWidth="1"/>
    <col min="9" max="9" width="8.28515625" customWidth="1"/>
    <col min="10" max="10" width="9.42578125" customWidth="1"/>
    <col min="11" max="12" width="6.7109375" customWidth="1"/>
    <col min="13" max="13" width="8.5703125" customWidth="1"/>
    <col min="14" max="14" width="6.7109375" customWidth="1"/>
    <col min="15" max="15" width="5" style="143" customWidth="1"/>
    <col min="16" max="16" width="9.28515625" style="143" customWidth="1"/>
    <col min="17" max="17" width="5" style="143" customWidth="1"/>
    <col min="18" max="18" width="4.5703125" style="143" customWidth="1"/>
    <col min="19" max="20" width="6.5703125" customWidth="1"/>
    <col min="21" max="21" width="11" customWidth="1"/>
    <col min="23" max="26" width="10" customWidth="1"/>
  </cols>
  <sheetData>
    <row r="1" spans="1:69" s="273" customFormat="1" ht="81.75" customHeight="1">
      <c r="A1" s="534"/>
      <c r="B1" s="534"/>
      <c r="C1" s="534"/>
      <c r="D1" s="534"/>
      <c r="E1" s="534"/>
      <c r="F1" s="534"/>
      <c r="G1" s="534"/>
      <c r="H1" s="534"/>
      <c r="I1" s="534"/>
      <c r="J1" s="423"/>
      <c r="K1" s="424"/>
      <c r="L1" s="424"/>
      <c r="M1" s="424"/>
      <c r="N1" s="424"/>
      <c r="O1" s="424"/>
      <c r="P1" s="424"/>
      <c r="Q1" s="424"/>
      <c r="R1" s="424"/>
    </row>
    <row r="2" spans="1:69" s="275" customFormat="1" ht="12.2" customHeight="1">
      <c r="A2" s="279"/>
      <c r="B2" s="279"/>
      <c r="C2" s="279"/>
      <c r="D2" s="279"/>
      <c r="E2" s="279"/>
      <c r="F2" s="279"/>
      <c r="G2" s="279"/>
      <c r="H2" s="292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</row>
    <row r="3" spans="1:69" s="275" customFormat="1" ht="11.25">
      <c r="A3" s="279"/>
      <c r="B3" s="279"/>
      <c r="C3" s="279"/>
      <c r="D3" s="279"/>
      <c r="E3" s="279"/>
      <c r="F3" s="279"/>
      <c r="G3" s="279"/>
      <c r="H3" s="292"/>
      <c r="I3" s="279"/>
      <c r="J3" s="280"/>
      <c r="K3" s="280"/>
      <c r="L3" s="280"/>
      <c r="M3" s="280"/>
      <c r="N3" s="280"/>
      <c r="O3" s="280"/>
      <c r="P3" s="280"/>
      <c r="Q3" s="280"/>
      <c r="R3" s="280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Q3" s="276"/>
    </row>
    <row r="4" spans="1:69" s="275" customFormat="1" ht="48" customHeight="1">
      <c r="A4" s="279"/>
      <c r="B4" s="279"/>
      <c r="C4" s="279"/>
      <c r="D4" s="279"/>
      <c r="E4" s="279"/>
      <c r="F4" s="279"/>
      <c r="G4" s="279"/>
      <c r="H4" s="292"/>
      <c r="I4" s="279"/>
      <c r="J4" s="280"/>
      <c r="K4" s="280"/>
      <c r="L4" s="280"/>
      <c r="M4" s="280"/>
      <c r="N4" s="280"/>
      <c r="O4" s="280"/>
      <c r="P4" s="280"/>
      <c r="Q4" s="280"/>
      <c r="R4" s="280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Q4" s="290"/>
    </row>
    <row r="5" spans="1:69" s="7" customFormat="1" ht="17.25" customHeight="1" thickBot="1">
      <c r="A5" s="36"/>
      <c r="B5" s="36"/>
      <c r="C5" s="36"/>
      <c r="D5" s="36"/>
      <c r="E5" s="36"/>
      <c r="F5" s="425"/>
      <c r="G5" s="425"/>
      <c r="H5" s="426" t="s">
        <v>64</v>
      </c>
      <c r="I5" s="36"/>
      <c r="J5" s="36"/>
      <c r="K5" s="36"/>
      <c r="L5" s="36"/>
      <c r="M5" s="36"/>
      <c r="N5" s="36"/>
      <c r="O5" s="427"/>
      <c r="P5" s="427"/>
      <c r="Q5" s="427"/>
      <c r="R5" s="199"/>
      <c r="T5"/>
      <c r="U5"/>
      <c r="W5" s="36"/>
      <c r="X5" s="36"/>
      <c r="Y5" s="36"/>
      <c r="Z5" s="36"/>
    </row>
    <row r="6" spans="1:69" s="132" customFormat="1" ht="42" customHeight="1">
      <c r="A6" s="511" t="s">
        <v>2</v>
      </c>
      <c r="B6" s="513" t="s">
        <v>3</v>
      </c>
      <c r="C6" s="513" t="s">
        <v>91</v>
      </c>
      <c r="D6" s="515" t="s">
        <v>5</v>
      </c>
      <c r="E6" s="515"/>
      <c r="F6" s="515"/>
      <c r="G6" s="515"/>
      <c r="H6" s="515" t="s">
        <v>6</v>
      </c>
      <c r="I6" s="516"/>
      <c r="J6" s="516"/>
      <c r="K6" s="517" t="s">
        <v>44</v>
      </c>
      <c r="L6" s="518"/>
      <c r="M6" s="518"/>
      <c r="N6" s="519"/>
      <c r="O6" s="502" t="s">
        <v>42</v>
      </c>
      <c r="P6" s="503"/>
      <c r="Q6" s="503"/>
      <c r="R6" s="504"/>
      <c r="T6"/>
      <c r="U6"/>
      <c r="W6" s="131"/>
      <c r="X6" s="133"/>
      <c r="Y6" s="131"/>
      <c r="Z6" s="133"/>
    </row>
    <row r="7" spans="1:69" s="132" customFormat="1" ht="39.950000000000003" customHeight="1" thickBot="1">
      <c r="A7" s="512"/>
      <c r="B7" s="514"/>
      <c r="C7" s="514"/>
      <c r="D7" s="134" t="s">
        <v>4</v>
      </c>
      <c r="E7" s="134" t="s">
        <v>13</v>
      </c>
      <c r="F7" s="134" t="s">
        <v>1</v>
      </c>
      <c r="G7" s="134" t="s">
        <v>16</v>
      </c>
      <c r="H7" s="293" t="s">
        <v>7</v>
      </c>
      <c r="I7" s="134" t="s">
        <v>1</v>
      </c>
      <c r="J7" s="134" t="s">
        <v>15</v>
      </c>
      <c r="K7" s="520"/>
      <c r="L7" s="521"/>
      <c r="M7" s="521"/>
      <c r="N7" s="522"/>
      <c r="O7" s="505"/>
      <c r="P7" s="506"/>
      <c r="Q7" s="506"/>
      <c r="R7" s="507"/>
      <c r="T7"/>
      <c r="U7"/>
      <c r="W7" s="135"/>
      <c r="X7" s="136"/>
      <c r="Y7" s="135"/>
      <c r="Z7" s="136"/>
    </row>
    <row r="8" spans="1:69" ht="18" customHeight="1" thickBot="1">
      <c r="A8" s="281"/>
      <c r="B8" s="282"/>
      <c r="C8" s="282"/>
      <c r="D8" s="283"/>
      <c r="E8" s="282"/>
      <c r="F8" s="283"/>
      <c r="G8" s="282"/>
      <c r="H8" s="370"/>
      <c r="I8" s="282"/>
      <c r="J8" s="283"/>
      <c r="K8" s="196" t="s">
        <v>38</v>
      </c>
      <c r="L8" s="197" t="s">
        <v>39</v>
      </c>
      <c r="M8" s="197" t="s">
        <v>40</v>
      </c>
      <c r="N8" s="198" t="s">
        <v>127</v>
      </c>
      <c r="O8" s="168"/>
      <c r="P8" s="169"/>
      <c r="Q8" s="169"/>
      <c r="R8" s="170"/>
      <c r="W8" s="101"/>
      <c r="X8" s="44"/>
      <c r="Y8" s="101"/>
      <c r="Z8" s="44"/>
    </row>
    <row r="9" spans="1:69" s="22" customFormat="1" ht="17.25" customHeight="1">
      <c r="A9" s="53" t="s">
        <v>46</v>
      </c>
      <c r="B9" s="410" t="s">
        <v>14</v>
      </c>
      <c r="C9" s="564">
        <v>6</v>
      </c>
      <c r="D9" s="9" t="s">
        <v>0</v>
      </c>
      <c r="E9" s="9" t="s">
        <v>0</v>
      </c>
      <c r="F9" s="8"/>
      <c r="G9" s="16" t="s">
        <v>0</v>
      </c>
      <c r="H9" s="301"/>
      <c r="I9" s="9"/>
      <c r="J9" s="10"/>
      <c r="K9" s="152"/>
      <c r="L9" s="153"/>
      <c r="M9" s="153"/>
      <c r="N9" s="154"/>
      <c r="O9" s="560"/>
      <c r="P9" s="561"/>
      <c r="Q9" s="561"/>
      <c r="R9" s="562"/>
      <c r="W9" s="27"/>
      <c r="X9" s="27"/>
      <c r="Y9" s="27"/>
      <c r="Z9" s="27"/>
    </row>
    <row r="10" spans="1:69" s="22" customFormat="1" ht="17.25" customHeight="1">
      <c r="A10" s="51" t="s">
        <v>47</v>
      </c>
      <c r="B10" s="553" t="s">
        <v>11</v>
      </c>
      <c r="C10" s="554"/>
      <c r="D10" s="15">
        <v>1</v>
      </c>
      <c r="E10" s="15">
        <v>200</v>
      </c>
      <c r="F10" s="15">
        <v>1</v>
      </c>
      <c r="G10" s="23">
        <f t="shared" ref="G10:G20" si="0">E10*D10* F10</f>
        <v>200</v>
      </c>
      <c r="H10" s="326"/>
      <c r="I10" s="200">
        <v>1</v>
      </c>
      <c r="J10" s="202">
        <f>G10*$C$9*I10</f>
        <v>1200</v>
      </c>
      <c r="K10" s="155">
        <v>0</v>
      </c>
      <c r="L10" s="156">
        <v>0</v>
      </c>
      <c r="M10" s="156">
        <v>1</v>
      </c>
      <c r="N10" s="157">
        <v>0</v>
      </c>
      <c r="O10" s="525"/>
      <c r="P10" s="526"/>
      <c r="Q10" s="526"/>
      <c r="R10" s="527"/>
      <c r="S10" s="1"/>
      <c r="T10" s="1"/>
      <c r="U10" s="1"/>
      <c r="W10" s="21"/>
      <c r="X10" s="21"/>
      <c r="Y10" s="21"/>
      <c r="Z10" s="21"/>
    </row>
    <row r="11" spans="1:69" ht="17.25" customHeight="1">
      <c r="A11" s="51" t="s">
        <v>48</v>
      </c>
      <c r="B11" s="536" t="s">
        <v>110</v>
      </c>
      <c r="C11" s="539"/>
      <c r="D11" s="11">
        <v>1</v>
      </c>
      <c r="E11" s="11">
        <v>200</v>
      </c>
      <c r="F11" s="12">
        <v>1</v>
      </c>
      <c r="G11" s="23">
        <f t="shared" si="0"/>
        <v>200</v>
      </c>
      <c r="H11" s="302"/>
      <c r="I11" s="200">
        <v>1</v>
      </c>
      <c r="J11" s="202">
        <f t="shared" ref="J11:J20" si="1">G11*$C$9*I11</f>
        <v>1200</v>
      </c>
      <c r="K11" s="155">
        <v>0</v>
      </c>
      <c r="L11" s="156">
        <v>0</v>
      </c>
      <c r="M11" s="156">
        <v>1</v>
      </c>
      <c r="N11" s="157">
        <v>0</v>
      </c>
      <c r="O11" s="525"/>
      <c r="P11" s="526"/>
      <c r="Q11" s="526"/>
      <c r="R11" s="527"/>
      <c r="S11" s="1"/>
      <c r="T11" s="1"/>
      <c r="U11" s="1"/>
      <c r="W11" s="4"/>
      <c r="X11" s="4"/>
      <c r="Y11" s="4"/>
      <c r="Z11" s="4"/>
    </row>
    <row r="12" spans="1:69" ht="17.25" customHeight="1">
      <c r="A12" s="51" t="s">
        <v>49</v>
      </c>
      <c r="B12" s="536" t="s">
        <v>111</v>
      </c>
      <c r="C12" s="539"/>
      <c r="D12" s="11">
        <v>1</v>
      </c>
      <c r="E12" s="11">
        <v>200</v>
      </c>
      <c r="F12" s="12">
        <v>1</v>
      </c>
      <c r="G12" s="23">
        <f t="shared" si="0"/>
        <v>200</v>
      </c>
      <c r="H12" s="302"/>
      <c r="I12" s="200">
        <v>1</v>
      </c>
      <c r="J12" s="202">
        <f t="shared" si="1"/>
        <v>1200</v>
      </c>
      <c r="K12" s="155">
        <v>1</v>
      </c>
      <c r="L12" s="156">
        <v>0</v>
      </c>
      <c r="M12" s="156">
        <v>0</v>
      </c>
      <c r="N12" s="157">
        <v>1</v>
      </c>
      <c r="O12" s="525"/>
      <c r="P12" s="526"/>
      <c r="Q12" s="526"/>
      <c r="R12" s="527"/>
      <c r="S12" s="1"/>
      <c r="T12" s="1"/>
      <c r="U12" s="1"/>
      <c r="W12" s="4"/>
      <c r="X12" s="4"/>
      <c r="Y12" s="4"/>
      <c r="Z12" s="4"/>
    </row>
    <row r="13" spans="1:69" ht="17.25" customHeight="1">
      <c r="A13" s="51" t="s">
        <v>50</v>
      </c>
      <c r="B13" s="536" t="s">
        <v>89</v>
      </c>
      <c r="C13" s="539"/>
      <c r="D13" s="11">
        <v>1</v>
      </c>
      <c r="E13" s="250">
        <v>5</v>
      </c>
      <c r="F13" s="12">
        <v>1</v>
      </c>
      <c r="G13" s="23">
        <f t="shared" si="0"/>
        <v>5</v>
      </c>
      <c r="H13" s="302"/>
      <c r="I13" s="200">
        <v>1</v>
      </c>
      <c r="J13" s="379">
        <f t="shared" si="1"/>
        <v>30</v>
      </c>
      <c r="K13" s="155">
        <v>1</v>
      </c>
      <c r="L13" s="156">
        <v>1</v>
      </c>
      <c r="M13" s="156">
        <v>1</v>
      </c>
      <c r="N13" s="157">
        <v>1</v>
      </c>
      <c r="O13" s="174"/>
      <c r="P13" s="175"/>
      <c r="Q13" s="175"/>
      <c r="R13" s="177"/>
      <c r="S13" s="1"/>
      <c r="T13" s="1"/>
      <c r="U13" s="1"/>
      <c r="W13" s="4"/>
      <c r="X13" s="4"/>
      <c r="Y13" s="4"/>
      <c r="Z13" s="4"/>
    </row>
    <row r="14" spans="1:69" ht="17.25" customHeight="1">
      <c r="A14" s="51" t="s">
        <v>51</v>
      </c>
      <c r="B14" s="374" t="s">
        <v>93</v>
      </c>
      <c r="C14" s="323"/>
      <c r="D14" s="11">
        <v>1</v>
      </c>
      <c r="E14" s="250">
        <v>3</v>
      </c>
      <c r="F14" s="12">
        <v>1</v>
      </c>
      <c r="G14" s="23">
        <f t="shared" si="0"/>
        <v>3</v>
      </c>
      <c r="H14" s="302"/>
      <c r="I14" s="200">
        <v>1</v>
      </c>
      <c r="J14" s="379">
        <f t="shared" si="1"/>
        <v>18</v>
      </c>
      <c r="K14" s="155">
        <v>1</v>
      </c>
      <c r="L14" s="156">
        <v>1</v>
      </c>
      <c r="M14" s="156">
        <v>1</v>
      </c>
      <c r="N14" s="157">
        <v>1</v>
      </c>
      <c r="O14" s="174"/>
      <c r="P14" s="175"/>
      <c r="Q14" s="175"/>
      <c r="R14" s="177"/>
      <c r="S14" s="1"/>
      <c r="T14" s="1"/>
      <c r="U14" s="1"/>
      <c r="W14" s="4"/>
      <c r="X14" s="4"/>
      <c r="Y14" s="4"/>
      <c r="Z14" s="4"/>
    </row>
    <row r="15" spans="1:69" ht="17.25" customHeight="1">
      <c r="A15" s="51" t="s">
        <v>52</v>
      </c>
      <c r="B15" s="374" t="s">
        <v>94</v>
      </c>
      <c r="C15" s="323"/>
      <c r="D15" s="11">
        <v>1</v>
      </c>
      <c r="E15" s="250">
        <v>3</v>
      </c>
      <c r="F15" s="12">
        <v>1</v>
      </c>
      <c r="G15" s="23">
        <f t="shared" si="0"/>
        <v>3</v>
      </c>
      <c r="H15" s="302"/>
      <c r="I15" s="200">
        <v>1</v>
      </c>
      <c r="J15" s="379">
        <f t="shared" si="1"/>
        <v>18</v>
      </c>
      <c r="K15" s="155">
        <v>1</v>
      </c>
      <c r="L15" s="156">
        <v>1</v>
      </c>
      <c r="M15" s="156">
        <v>1</v>
      </c>
      <c r="N15" s="157">
        <v>1</v>
      </c>
      <c r="O15" s="174"/>
      <c r="P15" s="175"/>
      <c r="Q15" s="175"/>
      <c r="R15" s="177"/>
      <c r="S15" s="1"/>
      <c r="T15" s="1"/>
      <c r="U15" s="1"/>
      <c r="W15" s="4"/>
      <c r="X15" s="4"/>
      <c r="Y15" s="4"/>
      <c r="Z15" s="4"/>
    </row>
    <row r="16" spans="1:69" ht="17.25" customHeight="1">
      <c r="A16" s="51" t="s">
        <v>53</v>
      </c>
      <c r="B16" s="374" t="s">
        <v>105</v>
      </c>
      <c r="C16" s="323"/>
      <c r="D16" s="11">
        <v>1</v>
      </c>
      <c r="E16" s="250">
        <v>2.5</v>
      </c>
      <c r="F16" s="12">
        <v>1</v>
      </c>
      <c r="G16" s="23">
        <f t="shared" si="0"/>
        <v>2.5</v>
      </c>
      <c r="H16" s="302"/>
      <c r="I16" s="200">
        <v>1</v>
      </c>
      <c r="J16" s="379">
        <f t="shared" si="1"/>
        <v>15</v>
      </c>
      <c r="K16" s="155">
        <v>1</v>
      </c>
      <c r="L16" s="156">
        <v>1</v>
      </c>
      <c r="M16" s="156">
        <v>1</v>
      </c>
      <c r="N16" s="157">
        <v>1</v>
      </c>
      <c r="O16" s="174"/>
      <c r="P16" s="175"/>
      <c r="Q16" s="175"/>
      <c r="R16" s="177"/>
      <c r="S16" s="1"/>
      <c r="T16" s="1"/>
      <c r="U16" s="1"/>
      <c r="W16" s="4"/>
      <c r="X16" s="4"/>
      <c r="Y16" s="4"/>
      <c r="Z16" s="4"/>
    </row>
    <row r="17" spans="1:26" ht="17.25" customHeight="1">
      <c r="A17" s="51" t="s">
        <v>54</v>
      </c>
      <c r="B17" s="374" t="s">
        <v>106</v>
      </c>
      <c r="C17" s="323"/>
      <c r="D17" s="11">
        <v>1</v>
      </c>
      <c r="E17" s="250">
        <v>2.5</v>
      </c>
      <c r="F17" s="12">
        <v>1</v>
      </c>
      <c r="G17" s="23">
        <f t="shared" si="0"/>
        <v>2.5</v>
      </c>
      <c r="H17" s="302"/>
      <c r="I17" s="200">
        <v>1</v>
      </c>
      <c r="J17" s="379">
        <f t="shared" si="1"/>
        <v>15</v>
      </c>
      <c r="K17" s="155">
        <v>1</v>
      </c>
      <c r="L17" s="156">
        <v>1</v>
      </c>
      <c r="M17" s="156">
        <v>1</v>
      </c>
      <c r="N17" s="157">
        <v>1</v>
      </c>
      <c r="O17" s="174"/>
      <c r="P17" s="175"/>
      <c r="Q17" s="175"/>
      <c r="R17" s="177"/>
      <c r="S17" s="1"/>
      <c r="T17" s="1"/>
      <c r="U17" s="1"/>
      <c r="W17" s="4"/>
      <c r="X17" s="4"/>
      <c r="Y17" s="4"/>
      <c r="Z17" s="4"/>
    </row>
    <row r="18" spans="1:26" s="22" customFormat="1" ht="17.25" customHeight="1">
      <c r="A18" s="51" t="s">
        <v>97</v>
      </c>
      <c r="B18" s="536" t="s">
        <v>113</v>
      </c>
      <c r="C18" s="539"/>
      <c r="D18" s="15">
        <v>10</v>
      </c>
      <c r="E18" s="23">
        <v>3.5</v>
      </c>
      <c r="F18" s="14">
        <v>0.7</v>
      </c>
      <c r="G18" s="23">
        <f t="shared" si="0"/>
        <v>24.5</v>
      </c>
      <c r="H18" s="326"/>
      <c r="I18" s="200">
        <v>1</v>
      </c>
      <c r="J18" s="379">
        <f t="shared" si="1"/>
        <v>147</v>
      </c>
      <c r="K18" s="155">
        <v>1</v>
      </c>
      <c r="L18" s="156">
        <v>1</v>
      </c>
      <c r="M18" s="156">
        <v>1</v>
      </c>
      <c r="N18" s="158">
        <v>1</v>
      </c>
      <c r="O18" s="178"/>
      <c r="P18" s="179"/>
      <c r="Q18" s="179"/>
      <c r="R18" s="176"/>
      <c r="S18" s="1"/>
      <c r="T18" s="1"/>
      <c r="U18" s="1"/>
      <c r="W18" s="21"/>
      <c r="X18" s="21"/>
      <c r="Y18" s="21"/>
      <c r="Z18" s="21"/>
    </row>
    <row r="19" spans="1:26" s="22" customFormat="1" ht="17.25" customHeight="1">
      <c r="A19" s="51" t="s">
        <v>98</v>
      </c>
      <c r="B19" s="536" t="s">
        <v>112</v>
      </c>
      <c r="C19" s="539"/>
      <c r="D19" s="15">
        <v>10</v>
      </c>
      <c r="E19" s="23">
        <v>2</v>
      </c>
      <c r="F19" s="15">
        <v>0.7</v>
      </c>
      <c r="G19" s="23">
        <f t="shared" si="0"/>
        <v>14</v>
      </c>
      <c r="H19" s="326"/>
      <c r="I19" s="200">
        <v>1</v>
      </c>
      <c r="J19" s="379">
        <f t="shared" si="1"/>
        <v>84</v>
      </c>
      <c r="K19" s="155">
        <v>1</v>
      </c>
      <c r="L19" s="156">
        <v>1</v>
      </c>
      <c r="M19" s="156">
        <v>1</v>
      </c>
      <c r="N19" s="158">
        <v>1</v>
      </c>
      <c r="O19" s="178"/>
      <c r="P19" s="179"/>
      <c r="Q19" s="179"/>
      <c r="R19" s="176"/>
      <c r="S19" s="1"/>
      <c r="T19" s="1"/>
      <c r="U19" s="1"/>
      <c r="W19" s="21"/>
      <c r="X19" s="21"/>
      <c r="Y19" s="21"/>
      <c r="Z19" s="21"/>
    </row>
    <row r="20" spans="1:26" s="22" customFormat="1" ht="17.25" customHeight="1">
      <c r="A20" s="51" t="s">
        <v>104</v>
      </c>
      <c r="B20" s="538" t="s">
        <v>12</v>
      </c>
      <c r="C20" s="539"/>
      <c r="D20" s="15">
        <v>1</v>
      </c>
      <c r="E20" s="23">
        <v>27</v>
      </c>
      <c r="F20" s="15">
        <v>1</v>
      </c>
      <c r="G20" s="23">
        <f t="shared" si="0"/>
        <v>27</v>
      </c>
      <c r="H20" s="326"/>
      <c r="I20" s="200">
        <v>1</v>
      </c>
      <c r="J20" s="379">
        <f t="shared" si="1"/>
        <v>162</v>
      </c>
      <c r="K20" s="155">
        <v>1</v>
      </c>
      <c r="L20" s="156">
        <v>1</v>
      </c>
      <c r="M20" s="156">
        <v>1</v>
      </c>
      <c r="N20" s="158">
        <v>1</v>
      </c>
      <c r="O20" s="178"/>
      <c r="P20" s="179"/>
      <c r="Q20" s="179"/>
      <c r="R20" s="176"/>
      <c r="S20" s="1"/>
      <c r="T20" s="1"/>
      <c r="U20" s="1"/>
      <c r="W20" s="21"/>
      <c r="X20" s="21"/>
      <c r="Y20" s="21"/>
      <c r="Z20" s="21"/>
    </row>
    <row r="21" spans="1:26" s="22" customFormat="1" ht="17.25" customHeight="1">
      <c r="A21" s="52"/>
      <c r="B21" s="407"/>
      <c r="C21" s="408"/>
      <c r="D21" s="17"/>
      <c r="E21" s="17"/>
      <c r="F21" s="17"/>
      <c r="G21" s="39"/>
      <c r="H21" s="324"/>
      <c r="I21" s="210"/>
      <c r="J21" s="211"/>
      <c r="K21" s="159"/>
      <c r="L21" s="160"/>
      <c r="M21" s="160"/>
      <c r="N21" s="161"/>
      <c r="O21" s="180"/>
      <c r="P21" s="181"/>
      <c r="Q21" s="181"/>
      <c r="R21" s="182"/>
      <c r="S21" s="1"/>
      <c r="T21" s="1"/>
      <c r="U21" s="1"/>
      <c r="W21" s="5"/>
      <c r="X21" s="5"/>
      <c r="Y21" s="5"/>
      <c r="Z21" s="5"/>
    </row>
    <row r="22" spans="1:26" s="22" customFormat="1" ht="17.25" customHeight="1">
      <c r="A22" s="54" t="s">
        <v>55</v>
      </c>
      <c r="B22" s="411" t="s">
        <v>10</v>
      </c>
      <c r="C22" s="563">
        <v>4</v>
      </c>
      <c r="D22" s="29" t="s">
        <v>0</v>
      </c>
      <c r="E22" s="29" t="s">
        <v>0</v>
      </c>
      <c r="F22" s="30"/>
      <c r="G22" s="31" t="s">
        <v>0</v>
      </c>
      <c r="H22" s="372"/>
      <c r="I22" s="29"/>
      <c r="J22" s="32"/>
      <c r="K22" s="162"/>
      <c r="L22" s="163"/>
      <c r="M22" s="163"/>
      <c r="N22" s="164"/>
      <c r="O22" s="183"/>
      <c r="P22" s="184"/>
      <c r="Q22" s="184"/>
      <c r="R22" s="185"/>
      <c r="S22" s="1"/>
      <c r="T22" s="1"/>
      <c r="U22" s="1"/>
      <c r="W22" s="34"/>
      <c r="X22" s="34"/>
      <c r="Y22" s="34"/>
      <c r="Z22" s="34"/>
    </row>
    <row r="23" spans="1:26" s="22" customFormat="1" ht="17.25" customHeight="1">
      <c r="A23" s="51" t="s">
        <v>56</v>
      </c>
      <c r="B23" s="553" t="s">
        <v>11</v>
      </c>
      <c r="C23" s="554"/>
      <c r="D23" s="380" t="s">
        <v>102</v>
      </c>
      <c r="E23" s="380" t="s">
        <v>102</v>
      </c>
      <c r="F23" s="380" t="s">
        <v>102</v>
      </c>
      <c r="G23" s="23" t="s">
        <v>102</v>
      </c>
      <c r="H23" s="326"/>
      <c r="I23" s="381" t="s">
        <v>102</v>
      </c>
      <c r="J23" s="202" t="s">
        <v>102</v>
      </c>
      <c r="K23" s="155" t="s">
        <v>102</v>
      </c>
      <c r="L23" s="156" t="s">
        <v>102</v>
      </c>
      <c r="M23" s="156" t="s">
        <v>102</v>
      </c>
      <c r="N23" s="157" t="s">
        <v>102</v>
      </c>
      <c r="O23" s="525" t="s">
        <v>101</v>
      </c>
      <c r="P23" s="526"/>
      <c r="Q23" s="526"/>
      <c r="R23" s="527"/>
      <c r="S23" s="1"/>
      <c r="T23" s="1"/>
      <c r="U23" s="1"/>
      <c r="W23" s="21"/>
      <c r="X23" s="21"/>
      <c r="Y23" s="21"/>
      <c r="Z23" s="21"/>
    </row>
    <row r="24" spans="1:26" ht="17.25" customHeight="1">
      <c r="A24" s="51" t="s">
        <v>57</v>
      </c>
      <c r="B24" s="538" t="s">
        <v>110</v>
      </c>
      <c r="C24" s="539"/>
      <c r="D24" s="380" t="s">
        <v>102</v>
      </c>
      <c r="E24" s="380" t="s">
        <v>102</v>
      </c>
      <c r="F24" s="380" t="s">
        <v>102</v>
      </c>
      <c r="G24" s="23" t="s">
        <v>102</v>
      </c>
      <c r="H24" s="326"/>
      <c r="I24" s="381" t="s">
        <v>102</v>
      </c>
      <c r="J24" s="202" t="s">
        <v>102</v>
      </c>
      <c r="K24" s="155" t="s">
        <v>102</v>
      </c>
      <c r="L24" s="156" t="s">
        <v>102</v>
      </c>
      <c r="M24" s="156" t="s">
        <v>102</v>
      </c>
      <c r="N24" s="157" t="s">
        <v>102</v>
      </c>
      <c r="O24" s="525" t="s">
        <v>101</v>
      </c>
      <c r="P24" s="526"/>
      <c r="Q24" s="526"/>
      <c r="R24" s="527"/>
      <c r="S24" s="1"/>
      <c r="T24" s="1"/>
      <c r="U24" s="1"/>
      <c r="W24" s="4"/>
      <c r="X24" s="4"/>
      <c r="Y24" s="4"/>
      <c r="Z24" s="4"/>
    </row>
    <row r="25" spans="1:26" ht="17.25" customHeight="1">
      <c r="A25" s="51" t="s">
        <v>58</v>
      </c>
      <c r="B25" s="538" t="s">
        <v>111</v>
      </c>
      <c r="C25" s="539"/>
      <c r="D25" s="380" t="s">
        <v>102</v>
      </c>
      <c r="E25" s="380" t="s">
        <v>102</v>
      </c>
      <c r="F25" s="380" t="s">
        <v>102</v>
      </c>
      <c r="G25" s="23" t="s">
        <v>102</v>
      </c>
      <c r="H25" s="326"/>
      <c r="I25" s="381" t="s">
        <v>102</v>
      </c>
      <c r="J25" s="202" t="s">
        <v>102</v>
      </c>
      <c r="K25" s="155" t="s">
        <v>102</v>
      </c>
      <c r="L25" s="156" t="s">
        <v>102</v>
      </c>
      <c r="M25" s="156" t="s">
        <v>102</v>
      </c>
      <c r="N25" s="157" t="s">
        <v>102</v>
      </c>
      <c r="O25" s="525" t="s">
        <v>101</v>
      </c>
      <c r="P25" s="526"/>
      <c r="Q25" s="526"/>
      <c r="R25" s="527"/>
      <c r="S25" s="1"/>
      <c r="T25" s="1"/>
      <c r="U25" s="1"/>
      <c r="W25" s="4"/>
      <c r="X25" s="4"/>
      <c r="Y25" s="4"/>
      <c r="Z25" s="4"/>
    </row>
    <row r="26" spans="1:26" ht="17.25" customHeight="1">
      <c r="A26" s="51" t="s">
        <v>59</v>
      </c>
      <c r="B26" s="538" t="s">
        <v>89</v>
      </c>
      <c r="C26" s="539"/>
      <c r="D26" s="11">
        <v>1</v>
      </c>
      <c r="E26" s="11">
        <v>5</v>
      </c>
      <c r="F26" s="12">
        <v>1</v>
      </c>
      <c r="G26" s="23">
        <f t="shared" ref="G26:G33" si="2">E26*D26* F26</f>
        <v>5</v>
      </c>
      <c r="H26" s="302"/>
      <c r="I26" s="203">
        <v>1</v>
      </c>
      <c r="J26" s="379">
        <f t="shared" ref="J26:J33" si="3">G26*$C$22*I26</f>
        <v>20</v>
      </c>
      <c r="K26" s="155">
        <v>1</v>
      </c>
      <c r="L26" s="156">
        <v>1</v>
      </c>
      <c r="M26" s="156">
        <v>1</v>
      </c>
      <c r="N26" s="157">
        <v>1</v>
      </c>
      <c r="O26" s="174"/>
      <c r="P26" s="175"/>
      <c r="Q26" s="175"/>
      <c r="R26" s="177"/>
      <c r="S26" s="1"/>
      <c r="T26" s="1"/>
      <c r="U26" s="1"/>
      <c r="W26" s="4"/>
      <c r="X26" s="4"/>
      <c r="Y26" s="4"/>
      <c r="Z26" s="4"/>
    </row>
    <row r="27" spans="1:26" ht="17.25" customHeight="1">
      <c r="A27" s="51" t="s">
        <v>60</v>
      </c>
      <c r="B27" s="322" t="s">
        <v>105</v>
      </c>
      <c r="C27" s="323"/>
      <c r="D27" s="11">
        <v>1</v>
      </c>
      <c r="E27" s="11">
        <v>2.5</v>
      </c>
      <c r="F27" s="12">
        <v>1</v>
      </c>
      <c r="G27" s="23">
        <f t="shared" si="2"/>
        <v>2.5</v>
      </c>
      <c r="H27" s="302"/>
      <c r="I27" s="203">
        <v>1</v>
      </c>
      <c r="J27" s="379">
        <f t="shared" si="3"/>
        <v>10</v>
      </c>
      <c r="K27" s="155">
        <v>1</v>
      </c>
      <c r="L27" s="156">
        <v>1</v>
      </c>
      <c r="M27" s="156">
        <v>1</v>
      </c>
      <c r="N27" s="157">
        <v>1</v>
      </c>
      <c r="O27" s="174"/>
      <c r="P27" s="175"/>
      <c r="Q27" s="175"/>
      <c r="R27" s="177"/>
      <c r="S27" s="1"/>
      <c r="T27" s="1"/>
      <c r="U27" s="1"/>
      <c r="W27" s="4"/>
      <c r="X27" s="4"/>
      <c r="Y27" s="4"/>
      <c r="Z27" s="4"/>
    </row>
    <row r="28" spans="1:26" ht="17.25" customHeight="1">
      <c r="A28" s="51" t="s">
        <v>61</v>
      </c>
      <c r="B28" s="322" t="s">
        <v>106</v>
      </c>
      <c r="C28" s="323"/>
      <c r="D28" s="11">
        <v>1</v>
      </c>
      <c r="E28" s="11">
        <v>2.5</v>
      </c>
      <c r="F28" s="12">
        <v>1</v>
      </c>
      <c r="G28" s="23">
        <f t="shared" si="2"/>
        <v>2.5</v>
      </c>
      <c r="H28" s="302"/>
      <c r="I28" s="203">
        <v>1</v>
      </c>
      <c r="J28" s="379">
        <f t="shared" si="3"/>
        <v>10</v>
      </c>
      <c r="K28" s="155">
        <v>1</v>
      </c>
      <c r="L28" s="156">
        <v>1</v>
      </c>
      <c r="M28" s="156">
        <v>1</v>
      </c>
      <c r="N28" s="157">
        <v>1</v>
      </c>
      <c r="O28" s="174"/>
      <c r="P28" s="175"/>
      <c r="Q28" s="175"/>
      <c r="R28" s="177"/>
      <c r="S28" s="1"/>
      <c r="T28" s="1"/>
      <c r="U28" s="1"/>
      <c r="W28" s="4"/>
      <c r="X28" s="4"/>
      <c r="Y28" s="4"/>
      <c r="Z28" s="4"/>
    </row>
    <row r="29" spans="1:26" ht="17.25" customHeight="1">
      <c r="A29" s="51" t="s">
        <v>62</v>
      </c>
      <c r="B29" s="374" t="s">
        <v>109</v>
      </c>
      <c r="C29" s="323"/>
      <c r="D29" s="11">
        <v>1</v>
      </c>
      <c r="E29" s="11">
        <v>6</v>
      </c>
      <c r="F29" s="12">
        <v>1</v>
      </c>
      <c r="G29" s="23">
        <f t="shared" si="2"/>
        <v>6</v>
      </c>
      <c r="H29" s="302"/>
      <c r="I29" s="203">
        <v>1</v>
      </c>
      <c r="J29" s="379">
        <f>G29*$C$22*I29</f>
        <v>24</v>
      </c>
      <c r="K29" s="155">
        <v>1</v>
      </c>
      <c r="L29" s="156">
        <v>1</v>
      </c>
      <c r="M29" s="156">
        <v>1</v>
      </c>
      <c r="N29" s="157">
        <v>1</v>
      </c>
      <c r="O29" s="174"/>
      <c r="P29" s="175"/>
      <c r="Q29" s="175"/>
      <c r="R29" s="177"/>
      <c r="S29" s="1"/>
      <c r="T29" s="1"/>
      <c r="U29" s="1"/>
      <c r="W29" s="4"/>
      <c r="X29" s="4"/>
      <c r="Y29" s="4"/>
      <c r="Z29" s="4"/>
    </row>
    <row r="30" spans="1:26" s="22" customFormat="1" ht="17.25" customHeight="1">
      <c r="A30" s="51" t="s">
        <v>63</v>
      </c>
      <c r="B30" s="536" t="s">
        <v>113</v>
      </c>
      <c r="C30" s="539"/>
      <c r="D30" s="15">
        <v>10</v>
      </c>
      <c r="E30" s="15">
        <v>3.5</v>
      </c>
      <c r="F30" s="15">
        <v>0.7</v>
      </c>
      <c r="G30" s="23">
        <f t="shared" si="2"/>
        <v>24.5</v>
      </c>
      <c r="H30" s="326"/>
      <c r="I30" s="203">
        <v>1</v>
      </c>
      <c r="J30" s="379">
        <f t="shared" si="3"/>
        <v>98</v>
      </c>
      <c r="K30" s="155">
        <v>1</v>
      </c>
      <c r="L30" s="156">
        <v>1</v>
      </c>
      <c r="M30" s="156">
        <v>1</v>
      </c>
      <c r="N30" s="158">
        <v>1</v>
      </c>
      <c r="O30" s="178"/>
      <c r="P30" s="179"/>
      <c r="Q30" s="179"/>
      <c r="R30" s="176"/>
      <c r="S30" s="1"/>
      <c r="T30" s="1"/>
      <c r="U30" s="1"/>
      <c r="W30" s="21"/>
      <c r="X30" s="21"/>
      <c r="Y30" s="21"/>
      <c r="Z30" s="21"/>
    </row>
    <row r="31" spans="1:26" s="22" customFormat="1" ht="17.25" customHeight="1">
      <c r="A31" s="51" t="s">
        <v>99</v>
      </c>
      <c r="B31" s="536" t="s">
        <v>112</v>
      </c>
      <c r="C31" s="539"/>
      <c r="D31" s="15">
        <v>10</v>
      </c>
      <c r="E31" s="15">
        <v>2</v>
      </c>
      <c r="F31" s="15">
        <v>0.7</v>
      </c>
      <c r="G31" s="23">
        <f t="shared" si="2"/>
        <v>14</v>
      </c>
      <c r="H31" s="326"/>
      <c r="I31" s="203">
        <v>1</v>
      </c>
      <c r="J31" s="379">
        <f t="shared" si="3"/>
        <v>56</v>
      </c>
      <c r="K31" s="155">
        <v>1</v>
      </c>
      <c r="L31" s="156">
        <v>1</v>
      </c>
      <c r="M31" s="156">
        <v>1</v>
      </c>
      <c r="N31" s="158">
        <v>1</v>
      </c>
      <c r="O31" s="178"/>
      <c r="P31" s="179"/>
      <c r="Q31" s="179"/>
      <c r="R31" s="176"/>
      <c r="S31" s="1"/>
      <c r="T31" s="1"/>
      <c r="U31" s="1"/>
      <c r="W31" s="21"/>
      <c r="X31" s="21"/>
      <c r="Y31" s="21"/>
      <c r="Z31" s="21"/>
    </row>
    <row r="32" spans="1:26" s="22" customFormat="1" ht="17.25" customHeight="1" thickBot="1">
      <c r="A32" s="51" t="s">
        <v>100</v>
      </c>
      <c r="B32" s="538" t="s">
        <v>12</v>
      </c>
      <c r="C32" s="539"/>
      <c r="D32" s="28">
        <v>1</v>
      </c>
      <c r="E32" s="28">
        <v>16</v>
      </c>
      <c r="F32" s="28">
        <v>1</v>
      </c>
      <c r="G32" s="23">
        <f t="shared" si="2"/>
        <v>16</v>
      </c>
      <c r="H32" s="371"/>
      <c r="I32" s="203">
        <v>1</v>
      </c>
      <c r="J32" s="379">
        <f t="shared" si="3"/>
        <v>64</v>
      </c>
      <c r="K32" s="155">
        <v>1</v>
      </c>
      <c r="L32" s="156">
        <v>1</v>
      </c>
      <c r="M32" s="156">
        <v>1</v>
      </c>
      <c r="N32" s="158">
        <v>1</v>
      </c>
      <c r="O32" s="178"/>
      <c r="P32" s="179"/>
      <c r="Q32" s="179"/>
      <c r="R32" s="176"/>
      <c r="S32" s="1"/>
      <c r="T32" s="1"/>
      <c r="U32" s="1"/>
      <c r="W32" s="35"/>
      <c r="X32" s="35"/>
      <c r="Y32" s="35"/>
      <c r="Z32" s="35"/>
    </row>
    <row r="33" spans="1:26" s="22" customFormat="1" ht="17.25" customHeight="1">
      <c r="A33" s="51" t="s">
        <v>107</v>
      </c>
      <c r="B33" s="536" t="s">
        <v>92</v>
      </c>
      <c r="C33" s="539"/>
      <c r="D33" s="28">
        <v>2</v>
      </c>
      <c r="E33" s="28">
        <v>3.5</v>
      </c>
      <c r="F33" s="28">
        <v>1</v>
      </c>
      <c r="G33" s="23">
        <f t="shared" si="2"/>
        <v>7</v>
      </c>
      <c r="H33" s="371"/>
      <c r="I33" s="203">
        <v>1</v>
      </c>
      <c r="J33" s="379">
        <f t="shared" si="3"/>
        <v>28</v>
      </c>
      <c r="K33" s="204">
        <v>1</v>
      </c>
      <c r="L33" s="205">
        <v>1</v>
      </c>
      <c r="M33" s="205">
        <v>1</v>
      </c>
      <c r="N33" s="206">
        <v>1</v>
      </c>
      <c r="O33" s="207"/>
      <c r="P33" s="208"/>
      <c r="Q33" s="208"/>
      <c r="R33" s="209"/>
      <c r="S33" s="1"/>
      <c r="T33" s="1"/>
      <c r="U33" s="1"/>
      <c r="W33" s="33"/>
      <c r="X33" s="33"/>
      <c r="Y33" s="33"/>
      <c r="Z33" s="33"/>
    </row>
    <row r="34" spans="1:26" s="22" customFormat="1" ht="17.25" customHeight="1" thickBot="1">
      <c r="A34" s="444"/>
      <c r="B34" s="407"/>
      <c r="C34" s="408"/>
      <c r="D34" s="17"/>
      <c r="E34" s="17"/>
      <c r="F34" s="17"/>
      <c r="G34" s="39"/>
      <c r="H34" s="324"/>
      <c r="I34" s="17"/>
      <c r="J34" s="445"/>
      <c r="K34" s="159"/>
      <c r="L34" s="160"/>
      <c r="M34" s="160"/>
      <c r="N34" s="161"/>
      <c r="O34" s="180"/>
      <c r="P34" s="181"/>
      <c r="Q34" s="181"/>
      <c r="R34" s="182"/>
      <c r="S34" s="1"/>
      <c r="T34" s="1"/>
      <c r="U34" s="1"/>
      <c r="W34" s="35"/>
      <c r="X34" s="35"/>
      <c r="Y34" s="35"/>
      <c r="Z34" s="35"/>
    </row>
    <row r="35" spans="1:26" s="22" customFormat="1" ht="17.25" customHeight="1">
      <c r="A35" s="433" t="s">
        <v>124</v>
      </c>
      <c r="B35" s="434" t="s">
        <v>70</v>
      </c>
      <c r="C35" s="435">
        <v>0</v>
      </c>
      <c r="D35" s="436" t="s">
        <v>0</v>
      </c>
      <c r="E35" s="436" t="s">
        <v>0</v>
      </c>
      <c r="F35" s="437"/>
      <c r="G35" s="438" t="s">
        <v>0</v>
      </c>
      <c r="H35" s="439"/>
      <c r="I35" s="436"/>
      <c r="J35" s="440"/>
      <c r="K35" s="441"/>
      <c r="L35" s="442"/>
      <c r="M35" s="442"/>
      <c r="N35" s="443"/>
      <c r="O35" s="287"/>
      <c r="P35" s="288"/>
      <c r="Q35" s="288"/>
      <c r="R35" s="289"/>
      <c r="S35" s="1"/>
      <c r="T35" s="1"/>
      <c r="U35" s="1"/>
      <c r="W35" s="34"/>
      <c r="X35" s="34"/>
      <c r="Y35" s="34"/>
      <c r="Z35" s="34"/>
    </row>
    <row r="36" spans="1:26" s="22" customFormat="1" ht="17.25" customHeight="1">
      <c r="A36" s="51" t="s">
        <v>71</v>
      </c>
      <c r="B36" s="553" t="s">
        <v>11</v>
      </c>
      <c r="C36" s="554"/>
      <c r="D36" s="15">
        <v>1</v>
      </c>
      <c r="E36" s="15">
        <v>200</v>
      </c>
      <c r="F36" s="15">
        <v>1</v>
      </c>
      <c r="G36" s="23">
        <f t="shared" ref="G36:G44" si="4">E36*D36* F36</f>
        <v>200</v>
      </c>
      <c r="H36" s="326"/>
      <c r="I36" s="200">
        <v>1</v>
      </c>
      <c r="J36" s="202">
        <f>G36*$C$35*I36</f>
        <v>0</v>
      </c>
      <c r="K36" s="155">
        <v>0</v>
      </c>
      <c r="L36" s="156">
        <v>0</v>
      </c>
      <c r="M36" s="156">
        <v>1</v>
      </c>
      <c r="N36" s="157">
        <v>0</v>
      </c>
      <c r="O36" s="525"/>
      <c r="P36" s="526"/>
      <c r="Q36" s="526"/>
      <c r="R36" s="527"/>
      <c r="S36" s="1"/>
      <c r="T36" s="1"/>
      <c r="U36" s="1"/>
      <c r="W36" s="21"/>
      <c r="X36" s="21"/>
      <c r="Y36" s="21"/>
      <c r="Z36" s="21"/>
    </row>
    <row r="37" spans="1:26" ht="17.25" customHeight="1">
      <c r="A37" s="51" t="s">
        <v>72</v>
      </c>
      <c r="B37" s="538" t="s">
        <v>110</v>
      </c>
      <c r="C37" s="539"/>
      <c r="D37" s="11">
        <v>1</v>
      </c>
      <c r="E37" s="11">
        <v>200</v>
      </c>
      <c r="F37" s="12">
        <v>1</v>
      </c>
      <c r="G37" s="23">
        <f t="shared" si="4"/>
        <v>200</v>
      </c>
      <c r="H37" s="302"/>
      <c r="I37" s="200">
        <v>1</v>
      </c>
      <c r="J37" s="202">
        <f t="shared" ref="J37:J44" si="5">G37*$C$35*I37</f>
        <v>0</v>
      </c>
      <c r="K37" s="155">
        <v>0</v>
      </c>
      <c r="L37" s="156">
        <v>0</v>
      </c>
      <c r="M37" s="156">
        <v>1</v>
      </c>
      <c r="N37" s="157">
        <v>0</v>
      </c>
      <c r="O37" s="525"/>
      <c r="P37" s="526"/>
      <c r="Q37" s="526"/>
      <c r="R37" s="527"/>
      <c r="S37" s="1"/>
      <c r="T37" s="1"/>
      <c r="U37" s="1"/>
      <c r="W37" s="4"/>
      <c r="X37" s="4"/>
      <c r="Y37" s="4"/>
      <c r="Z37" s="4"/>
    </row>
    <row r="38" spans="1:26" ht="17.25" customHeight="1">
      <c r="A38" s="51" t="s">
        <v>73</v>
      </c>
      <c r="B38" s="538" t="s">
        <v>111</v>
      </c>
      <c r="C38" s="539"/>
      <c r="D38" s="11">
        <v>1</v>
      </c>
      <c r="E38" s="11">
        <v>200</v>
      </c>
      <c r="F38" s="12">
        <v>1</v>
      </c>
      <c r="G38" s="23">
        <f t="shared" si="4"/>
        <v>200</v>
      </c>
      <c r="H38" s="302"/>
      <c r="I38" s="200">
        <v>1</v>
      </c>
      <c r="J38" s="202">
        <f t="shared" si="5"/>
        <v>0</v>
      </c>
      <c r="K38" s="155">
        <v>1</v>
      </c>
      <c r="L38" s="156">
        <v>0</v>
      </c>
      <c r="M38" s="156">
        <v>0</v>
      </c>
      <c r="N38" s="157">
        <v>1</v>
      </c>
      <c r="O38" s="525"/>
      <c r="P38" s="526"/>
      <c r="Q38" s="526"/>
      <c r="R38" s="527"/>
      <c r="S38" s="1"/>
      <c r="T38" s="1"/>
      <c r="U38" s="1"/>
      <c r="W38" s="4"/>
      <c r="X38" s="4"/>
      <c r="Y38" s="4"/>
      <c r="Z38" s="4"/>
    </row>
    <row r="39" spans="1:26" ht="17.25" customHeight="1">
      <c r="A39" s="51" t="s">
        <v>74</v>
      </c>
      <c r="B39" s="538" t="s">
        <v>89</v>
      </c>
      <c r="C39" s="539"/>
      <c r="D39" s="11">
        <v>1</v>
      </c>
      <c r="E39" s="11">
        <v>5</v>
      </c>
      <c r="F39" s="12">
        <v>1</v>
      </c>
      <c r="G39" s="23">
        <f t="shared" si="4"/>
        <v>5</v>
      </c>
      <c r="H39" s="302"/>
      <c r="I39" s="203">
        <v>1</v>
      </c>
      <c r="J39" s="202">
        <f t="shared" si="5"/>
        <v>0</v>
      </c>
      <c r="K39" s="155">
        <v>1</v>
      </c>
      <c r="L39" s="156">
        <v>1</v>
      </c>
      <c r="M39" s="156">
        <v>1</v>
      </c>
      <c r="N39" s="157">
        <v>1</v>
      </c>
      <c r="O39" s="174"/>
      <c r="P39" s="175"/>
      <c r="Q39" s="175"/>
      <c r="R39" s="177"/>
      <c r="S39" s="1"/>
      <c r="T39" s="1"/>
      <c r="U39" s="1"/>
      <c r="W39" s="4"/>
      <c r="X39" s="4"/>
      <c r="Y39" s="4"/>
      <c r="Z39" s="4"/>
    </row>
    <row r="40" spans="1:26" ht="17.25" customHeight="1">
      <c r="A40" s="51" t="s">
        <v>103</v>
      </c>
      <c r="B40" s="432" t="s">
        <v>105</v>
      </c>
      <c r="C40" s="431"/>
      <c r="D40" s="11">
        <v>1</v>
      </c>
      <c r="E40" s="11">
        <v>2.5</v>
      </c>
      <c r="F40" s="12">
        <v>1</v>
      </c>
      <c r="G40" s="23">
        <f t="shared" si="4"/>
        <v>2.5</v>
      </c>
      <c r="H40" s="302"/>
      <c r="I40" s="203">
        <v>1</v>
      </c>
      <c r="J40" s="379">
        <f t="shared" si="5"/>
        <v>0</v>
      </c>
      <c r="K40" s="155">
        <v>1</v>
      </c>
      <c r="L40" s="156">
        <v>1</v>
      </c>
      <c r="M40" s="156">
        <v>1</v>
      </c>
      <c r="N40" s="157">
        <v>1</v>
      </c>
      <c r="O40" s="174"/>
      <c r="P40" s="175"/>
      <c r="Q40" s="175"/>
      <c r="R40" s="177"/>
      <c r="S40" s="1"/>
      <c r="T40" s="1"/>
      <c r="U40" s="1"/>
      <c r="W40" s="4"/>
      <c r="X40" s="4"/>
      <c r="Y40" s="4"/>
      <c r="Z40" s="4"/>
    </row>
    <row r="41" spans="1:26" ht="17.25" customHeight="1">
      <c r="A41" s="51" t="s">
        <v>75</v>
      </c>
      <c r="B41" s="432" t="s">
        <v>106</v>
      </c>
      <c r="C41" s="431"/>
      <c r="D41" s="11">
        <v>1</v>
      </c>
      <c r="E41" s="11">
        <v>2.5</v>
      </c>
      <c r="F41" s="12">
        <v>1</v>
      </c>
      <c r="G41" s="23">
        <f t="shared" si="4"/>
        <v>2.5</v>
      </c>
      <c r="H41" s="302"/>
      <c r="I41" s="203">
        <v>1</v>
      </c>
      <c r="J41" s="379">
        <f t="shared" si="5"/>
        <v>0</v>
      </c>
      <c r="K41" s="155">
        <v>1</v>
      </c>
      <c r="L41" s="156">
        <v>1</v>
      </c>
      <c r="M41" s="156">
        <v>1</v>
      </c>
      <c r="N41" s="157">
        <v>1</v>
      </c>
      <c r="O41" s="174"/>
      <c r="P41" s="175"/>
      <c r="Q41" s="175"/>
      <c r="R41" s="177"/>
      <c r="S41" s="1"/>
      <c r="T41" s="1"/>
      <c r="U41" s="1"/>
      <c r="W41" s="4"/>
      <c r="X41" s="4"/>
      <c r="Y41" s="4"/>
      <c r="Z41" s="4"/>
    </row>
    <row r="42" spans="1:26" s="22" customFormat="1" ht="17.25" customHeight="1">
      <c r="A42" s="51" t="s">
        <v>76</v>
      </c>
      <c r="B42" s="532" t="s">
        <v>113</v>
      </c>
      <c r="C42" s="531"/>
      <c r="D42" s="15">
        <v>10</v>
      </c>
      <c r="E42" s="15">
        <v>3.5</v>
      </c>
      <c r="F42" s="15">
        <v>0.7</v>
      </c>
      <c r="G42" s="23">
        <f t="shared" si="4"/>
        <v>24.5</v>
      </c>
      <c r="H42" s="326"/>
      <c r="I42" s="203">
        <v>1</v>
      </c>
      <c r="J42" s="202">
        <f t="shared" si="5"/>
        <v>0</v>
      </c>
      <c r="K42" s="155">
        <v>1</v>
      </c>
      <c r="L42" s="156">
        <v>1</v>
      </c>
      <c r="M42" s="156">
        <v>1</v>
      </c>
      <c r="N42" s="158">
        <v>1</v>
      </c>
      <c r="O42" s="178"/>
      <c r="P42" s="179"/>
      <c r="Q42" s="179"/>
      <c r="R42" s="176"/>
      <c r="S42" s="1"/>
      <c r="T42" s="1"/>
      <c r="U42" s="1"/>
      <c r="W42" s="21"/>
      <c r="X42" s="21"/>
      <c r="Y42" s="21"/>
      <c r="Z42" s="21"/>
    </row>
    <row r="43" spans="1:26" s="22" customFormat="1" ht="17.25" customHeight="1">
      <c r="A43" s="51" t="s">
        <v>77</v>
      </c>
      <c r="B43" s="532" t="s">
        <v>112</v>
      </c>
      <c r="C43" s="531"/>
      <c r="D43" s="15">
        <v>10</v>
      </c>
      <c r="E43" s="15">
        <v>2</v>
      </c>
      <c r="F43" s="15">
        <v>0.7</v>
      </c>
      <c r="G43" s="23">
        <f t="shared" si="4"/>
        <v>14</v>
      </c>
      <c r="H43" s="326"/>
      <c r="I43" s="203">
        <v>1</v>
      </c>
      <c r="J43" s="202">
        <f t="shared" si="5"/>
        <v>0</v>
      </c>
      <c r="K43" s="155">
        <v>1</v>
      </c>
      <c r="L43" s="156">
        <v>1</v>
      </c>
      <c r="M43" s="156">
        <v>1</v>
      </c>
      <c r="N43" s="158">
        <v>1</v>
      </c>
      <c r="O43" s="178"/>
      <c r="P43" s="179"/>
      <c r="Q43" s="179"/>
      <c r="R43" s="176"/>
      <c r="S43" s="1"/>
      <c r="T43" s="1"/>
      <c r="U43" s="1"/>
      <c r="W43" s="21"/>
      <c r="X43" s="21"/>
      <c r="Y43" s="21"/>
      <c r="Z43" s="21"/>
    </row>
    <row r="44" spans="1:26" s="22" customFormat="1" ht="17.25" customHeight="1" thickBot="1">
      <c r="A44" s="51" t="s">
        <v>114</v>
      </c>
      <c r="B44" s="530" t="s">
        <v>12</v>
      </c>
      <c r="C44" s="531"/>
      <c r="D44" s="28">
        <v>1</v>
      </c>
      <c r="E44" s="28">
        <v>11</v>
      </c>
      <c r="F44" s="28">
        <v>1</v>
      </c>
      <c r="G44" s="23">
        <f t="shared" si="4"/>
        <v>11</v>
      </c>
      <c r="H44" s="371"/>
      <c r="I44" s="203">
        <v>1</v>
      </c>
      <c r="J44" s="202">
        <f t="shared" si="5"/>
        <v>0</v>
      </c>
      <c r="K44" s="155">
        <v>1</v>
      </c>
      <c r="L44" s="156">
        <v>1</v>
      </c>
      <c r="M44" s="156">
        <v>1</v>
      </c>
      <c r="N44" s="158">
        <v>1</v>
      </c>
      <c r="O44" s="178"/>
      <c r="P44" s="179"/>
      <c r="Q44" s="179"/>
      <c r="R44" s="176"/>
      <c r="S44" s="1"/>
      <c r="T44" s="1"/>
      <c r="U44" s="1"/>
      <c r="W44" s="35"/>
      <c r="X44" s="35"/>
      <c r="Y44" s="35"/>
      <c r="Z44" s="35"/>
    </row>
    <row r="45" spans="1:26" s="22" customFormat="1" ht="17.25" customHeight="1" thickBot="1">
      <c r="A45" s="55"/>
      <c r="B45" s="405"/>
      <c r="C45" s="409"/>
      <c r="D45" s="24"/>
      <c r="E45" s="24"/>
      <c r="F45" s="24"/>
      <c r="G45" s="25"/>
      <c r="H45" s="327"/>
      <c r="I45" s="24"/>
      <c r="J45" s="26"/>
      <c r="K45" s="165"/>
      <c r="L45" s="166"/>
      <c r="M45" s="166"/>
      <c r="N45" s="167"/>
      <c r="O45" s="186"/>
      <c r="P45" s="187"/>
      <c r="Q45" s="187"/>
      <c r="R45" s="188"/>
      <c r="S45" s="1"/>
      <c r="T45" s="1"/>
      <c r="U45" s="1"/>
      <c r="W45" s="35"/>
      <c r="X45" s="35"/>
      <c r="Y45" s="35"/>
      <c r="Z45" s="35"/>
    </row>
    <row r="46" spans="1:26" ht="24.95" customHeight="1" thickBot="1">
      <c r="A46" s="418"/>
      <c r="B46" s="419"/>
      <c r="C46" s="419"/>
      <c r="D46" s="419"/>
      <c r="E46" s="194" t="s">
        <v>43</v>
      </c>
      <c r="F46" s="18"/>
      <c r="G46" s="18"/>
      <c r="H46" s="294"/>
      <c r="I46" s="18"/>
      <c r="J46" s="19"/>
      <c r="K46" s="195">
        <f>SUMPRODUCT($J10:$J44,K10:K44)</f>
        <v>1999</v>
      </c>
      <c r="L46" s="195">
        <f t="shared" ref="L46:N46" si="6">SUMPRODUCT($J10:$J44,L10:L44)</f>
        <v>799</v>
      </c>
      <c r="M46" s="195">
        <f t="shared" si="6"/>
        <v>3199</v>
      </c>
      <c r="N46" s="452">
        <f t="shared" si="6"/>
        <v>1999</v>
      </c>
      <c r="O46" s="420"/>
      <c r="P46" s="420"/>
      <c r="Q46" s="420"/>
      <c r="R46" s="421"/>
      <c r="S46" s="1"/>
      <c r="T46" s="1"/>
      <c r="U46" s="1"/>
      <c r="W46" s="19"/>
      <c r="X46" s="19"/>
      <c r="Y46" s="19"/>
      <c r="Z46" s="19"/>
    </row>
    <row r="47" spans="1:26" ht="24.95" customHeight="1">
      <c r="A47" s="6"/>
      <c r="B47" s="45"/>
      <c r="C47" s="45"/>
      <c r="D47" s="45"/>
      <c r="E47" s="45"/>
      <c r="F47" s="45"/>
      <c r="G47" s="45"/>
      <c r="H47" s="373"/>
      <c r="I47" s="45"/>
      <c r="J47" s="43"/>
      <c r="K47" s="141"/>
      <c r="L47" s="141"/>
      <c r="M47" s="141"/>
      <c r="N47" s="141"/>
      <c r="O47" s="142"/>
      <c r="P47" s="142"/>
      <c r="Q47" s="142"/>
      <c r="R47" s="123"/>
      <c r="S47" s="1"/>
      <c r="T47" s="1"/>
      <c r="U47" s="1"/>
      <c r="W47" s="43"/>
      <c r="X47" s="43"/>
      <c r="Y47" s="43"/>
      <c r="Z47" s="43"/>
    </row>
    <row r="48" spans="1:26" ht="13.5" thickBot="1">
      <c r="A48" s="6"/>
      <c r="B48" s="7"/>
      <c r="C48" s="7"/>
      <c r="D48" s="7"/>
      <c r="E48" s="7"/>
      <c r="F48" s="7"/>
      <c r="G48" s="7"/>
      <c r="H48" s="295"/>
      <c r="I48" s="7"/>
      <c r="J48" s="7"/>
      <c r="K48" s="43"/>
      <c r="L48" s="43"/>
      <c r="M48" s="43"/>
      <c r="N48" s="7"/>
      <c r="O48" s="123"/>
      <c r="P48" s="123"/>
      <c r="Q48" s="123"/>
      <c r="R48" s="123"/>
    </row>
    <row r="49" spans="1:22" ht="36.75" customHeight="1" thickTop="1" thickBot="1">
      <c r="A49" s="6"/>
      <c r="B49" s="7"/>
      <c r="C49" s="7"/>
      <c r="D49" s="417" t="s">
        <v>32</v>
      </c>
      <c r="E49" s="415" t="s">
        <v>45</v>
      </c>
      <c r="F49" s="523" t="s">
        <v>37</v>
      </c>
      <c r="G49" s="523"/>
      <c r="H49" s="523" t="s">
        <v>41</v>
      </c>
      <c r="I49" s="524"/>
      <c r="J49" s="7"/>
      <c r="P49" s="189">
        <v>1E-3</v>
      </c>
      <c r="Q49" s="190">
        <f>E50</f>
        <v>1999</v>
      </c>
      <c r="R49" s="192"/>
    </row>
    <row r="50" spans="1:22" ht="18" customHeight="1" thickTop="1">
      <c r="A50" s="6"/>
      <c r="B50" s="7"/>
      <c r="C50" s="7"/>
      <c r="D50" s="138">
        <v>1</v>
      </c>
      <c r="E50" s="416">
        <f>K46</f>
        <v>1999</v>
      </c>
      <c r="F50" s="508">
        <v>60</v>
      </c>
      <c r="G50" s="508"/>
      <c r="H50" s="509">
        <f>SUM(F$50:F50)</f>
        <v>60</v>
      </c>
      <c r="I50" s="510"/>
      <c r="J50" s="7"/>
      <c r="K50">
        <f>8*60*60</f>
        <v>28800</v>
      </c>
      <c r="N50" s="453"/>
      <c r="O50" s="454"/>
      <c r="P50" s="412">
        <f>H50</f>
        <v>60</v>
      </c>
      <c r="Q50" s="413">
        <f>E50</f>
        <v>1999</v>
      </c>
      <c r="R50" s="192"/>
    </row>
    <row r="51" spans="1:22" ht="18" customHeight="1">
      <c r="A51" s="6"/>
      <c r="B51" s="123"/>
      <c r="C51" s="123"/>
      <c r="D51" s="139">
        <v>2</v>
      </c>
      <c r="E51" s="367">
        <f>L46</f>
        <v>799</v>
      </c>
      <c r="F51" s="547">
        <v>28620</v>
      </c>
      <c r="G51" s="547"/>
      <c r="H51" s="548">
        <f>SUM(F$50:F51)</f>
        <v>28680</v>
      </c>
      <c r="I51" s="549"/>
      <c r="J51" s="7"/>
      <c r="K51">
        <f>K50+60</f>
        <v>28860</v>
      </c>
      <c r="N51" s="453"/>
      <c r="O51" s="454"/>
      <c r="P51" s="412">
        <f>H50</f>
        <v>60</v>
      </c>
      <c r="Q51" s="413">
        <f>E51</f>
        <v>799</v>
      </c>
      <c r="R51" s="192"/>
    </row>
    <row r="52" spans="1:22" s="121" customFormat="1" ht="18" customHeight="1">
      <c r="A52" s="422"/>
      <c r="B52" s="122"/>
      <c r="C52" s="122"/>
      <c r="D52" s="139">
        <v>3</v>
      </c>
      <c r="E52" s="367">
        <f>M46</f>
        <v>3199</v>
      </c>
      <c r="F52" s="547">
        <v>60</v>
      </c>
      <c r="G52" s="547"/>
      <c r="H52" s="548">
        <f>SUM(F$50:F52)</f>
        <v>28740</v>
      </c>
      <c r="I52" s="549"/>
      <c r="J52" s="122"/>
      <c r="K52" s="121">
        <f>K51+60</f>
        <v>28920</v>
      </c>
      <c r="N52" s="455"/>
      <c r="O52" s="455"/>
      <c r="P52" s="412">
        <f>H51</f>
        <v>28680</v>
      </c>
      <c r="Q52" s="413">
        <f>E51</f>
        <v>799</v>
      </c>
      <c r="R52" s="193"/>
    </row>
    <row r="53" spans="1:22" ht="18" customHeight="1" thickBot="1">
      <c r="A53" s="6"/>
      <c r="B53" s="7"/>
      <c r="C53" s="7"/>
      <c r="D53" s="140">
        <v>4</v>
      </c>
      <c r="E53" s="450">
        <f>N46</f>
        <v>1999</v>
      </c>
      <c r="F53" s="555">
        <v>60</v>
      </c>
      <c r="G53" s="555"/>
      <c r="H53" s="556">
        <f>SUM(F$50:F53)</f>
        <v>28800</v>
      </c>
      <c r="I53" s="557"/>
      <c r="J53" s="7"/>
      <c r="N53" s="453"/>
      <c r="O53" s="454"/>
      <c r="P53" s="412">
        <f>H51</f>
        <v>28680</v>
      </c>
      <c r="Q53" s="413">
        <f>E52</f>
        <v>3199</v>
      </c>
      <c r="R53" s="192"/>
    </row>
    <row r="54" spans="1:22" ht="18" customHeight="1" thickTop="1">
      <c r="A54" s="6"/>
      <c r="B54" s="7"/>
      <c r="C54" s="7"/>
      <c r="D54" s="369"/>
      <c r="E54" s="451"/>
      <c r="F54" s="480"/>
      <c r="G54" s="480"/>
      <c r="H54" s="480"/>
      <c r="I54" s="480"/>
      <c r="J54" s="7"/>
      <c r="N54" s="453"/>
      <c r="O54" s="454"/>
      <c r="P54" s="412">
        <f>H52</f>
        <v>28740</v>
      </c>
      <c r="Q54" s="413">
        <f>E52</f>
        <v>3199</v>
      </c>
      <c r="R54" s="192"/>
    </row>
    <row r="55" spans="1:22" ht="18" customHeight="1">
      <c r="A55" s="6"/>
      <c r="B55" s="7"/>
      <c r="C55" s="7"/>
      <c r="D55" s="7"/>
      <c r="E55" s="7"/>
      <c r="F55" s="7"/>
      <c r="G55" s="7"/>
      <c r="H55" s="295"/>
      <c r="I55" s="7"/>
      <c r="J55" s="369"/>
      <c r="K55" s="369"/>
      <c r="L55" s="375"/>
      <c r="M55" s="447"/>
      <c r="N55" s="558"/>
      <c r="O55" s="558"/>
      <c r="P55" s="412">
        <f>H52</f>
        <v>28740</v>
      </c>
      <c r="Q55" s="413">
        <f>E53</f>
        <v>1999</v>
      </c>
      <c r="R55" s="192"/>
    </row>
    <row r="56" spans="1:22" ht="18" customHeight="1">
      <c r="A56" s="6"/>
      <c r="B56" s="7"/>
      <c r="C56" s="7"/>
      <c r="D56" s="7"/>
      <c r="E56" s="7"/>
      <c r="F56" s="7"/>
      <c r="G56" s="7"/>
      <c r="H56" s="295"/>
      <c r="I56" s="7"/>
      <c r="J56" s="369"/>
      <c r="K56" s="369"/>
      <c r="L56" s="375"/>
      <c r="M56" s="447"/>
      <c r="N56" s="558"/>
      <c r="O56" s="559"/>
      <c r="P56" s="412">
        <f>H53</f>
        <v>28800</v>
      </c>
      <c r="Q56" s="413">
        <f>E53</f>
        <v>1999</v>
      </c>
      <c r="R56" s="192"/>
    </row>
    <row r="57" spans="1:22" ht="18" customHeight="1">
      <c r="A57" s="6"/>
      <c r="B57" s="7"/>
      <c r="C57" s="7"/>
      <c r="D57" s="7"/>
      <c r="E57" s="7"/>
      <c r="F57" s="7"/>
      <c r="G57" s="7"/>
      <c r="H57" s="295"/>
      <c r="I57" s="7"/>
      <c r="J57" s="369"/>
      <c r="K57" s="369"/>
      <c r="L57" s="375"/>
      <c r="M57" s="447"/>
      <c r="N57" s="558"/>
      <c r="O57" s="559"/>
      <c r="P57" s="412">
        <f>H53</f>
        <v>28800</v>
      </c>
      <c r="Q57" s="413">
        <v>1E-3</v>
      </c>
      <c r="R57" s="192"/>
    </row>
    <row r="58" spans="1:22">
      <c r="A58" s="6"/>
      <c r="B58" s="7"/>
      <c r="C58" s="7"/>
      <c r="D58" s="74"/>
      <c r="E58" s="7"/>
      <c r="F58" s="7"/>
      <c r="G58" s="7"/>
      <c r="H58" s="295"/>
      <c r="I58" s="7"/>
      <c r="J58" s="7"/>
      <c r="K58" s="43"/>
      <c r="L58" s="43"/>
      <c r="M58" s="43"/>
      <c r="N58" s="456"/>
      <c r="O58" s="457"/>
      <c r="P58" s="412"/>
      <c r="Q58" s="413"/>
      <c r="R58" s="192"/>
    </row>
    <row r="59" spans="1:22">
      <c r="A59" s="6"/>
      <c r="B59" s="7"/>
      <c r="C59" s="7"/>
      <c r="D59" s="7"/>
      <c r="E59" s="7"/>
      <c r="F59" s="7"/>
      <c r="G59" s="7"/>
      <c r="H59" s="295"/>
      <c r="I59" s="7"/>
      <c r="J59" s="7"/>
      <c r="K59" s="43"/>
      <c r="L59" s="43"/>
      <c r="M59" s="43"/>
      <c r="N59" s="456"/>
      <c r="O59" s="457"/>
      <c r="P59" s="412"/>
      <c r="Q59" s="413"/>
      <c r="R59" s="192"/>
    </row>
    <row r="60" spans="1:22">
      <c r="A60" s="6"/>
      <c r="B60" s="7"/>
      <c r="C60" s="7"/>
      <c r="D60" s="7"/>
      <c r="E60" s="7"/>
      <c r="F60" s="7"/>
      <c r="G60" s="7"/>
      <c r="H60" s="295"/>
      <c r="I60" s="7"/>
      <c r="J60" s="7"/>
      <c r="K60" s="43"/>
      <c r="L60" s="43"/>
      <c r="M60" s="43"/>
      <c r="N60" s="456"/>
      <c r="O60" s="457"/>
      <c r="P60" s="412"/>
      <c r="Q60" s="413"/>
      <c r="R60" s="192"/>
    </row>
    <row r="61" spans="1:22">
      <c r="A61" s="6"/>
      <c r="B61" s="7"/>
      <c r="C61" s="7"/>
      <c r="D61" s="7"/>
      <c r="E61" s="7"/>
      <c r="F61" s="7"/>
      <c r="G61" s="7"/>
      <c r="H61" s="295"/>
      <c r="I61" s="7"/>
      <c r="J61" s="7"/>
      <c r="K61" s="43"/>
      <c r="L61" s="43"/>
      <c r="M61" s="43"/>
      <c r="N61" s="456"/>
      <c r="O61" s="457"/>
      <c r="P61" s="412"/>
      <c r="Q61" s="413"/>
      <c r="R61" s="192"/>
    </row>
    <row r="62" spans="1:22">
      <c r="A62" s="6"/>
      <c r="B62" s="7"/>
      <c r="C62" s="7"/>
      <c r="D62" s="7"/>
      <c r="E62" s="7"/>
      <c r="F62" s="7"/>
      <c r="G62" s="7"/>
      <c r="H62" s="295"/>
      <c r="I62" s="7"/>
      <c r="J62" s="7"/>
      <c r="K62" s="43"/>
      <c r="L62" s="43"/>
      <c r="M62" s="43"/>
      <c r="N62" s="7"/>
      <c r="O62" s="192"/>
      <c r="P62" s="191"/>
      <c r="Q62" s="190"/>
      <c r="R62" s="192"/>
    </row>
    <row r="63" spans="1:22">
      <c r="A63" s="6"/>
      <c r="B63" s="7"/>
      <c r="C63" s="7"/>
      <c r="D63" s="7"/>
      <c r="E63" s="7"/>
      <c r="F63" s="7"/>
      <c r="G63" s="7"/>
      <c r="H63" s="295"/>
      <c r="I63" s="7"/>
      <c r="J63" s="7"/>
      <c r="K63" s="43"/>
      <c r="L63" s="43"/>
      <c r="M63" s="43"/>
      <c r="N63" s="7"/>
      <c r="O63" s="123"/>
      <c r="P63" s="123"/>
      <c r="Q63" s="123"/>
      <c r="R63" s="123"/>
      <c r="U63" s="130"/>
      <c r="V63" s="128"/>
    </row>
    <row r="64" spans="1:22">
      <c r="A64" s="6"/>
      <c r="B64" s="7"/>
      <c r="C64" s="7"/>
      <c r="D64" s="7"/>
      <c r="E64" s="7"/>
      <c r="F64" s="7"/>
      <c r="G64" s="7"/>
      <c r="H64" s="295"/>
      <c r="I64" s="7"/>
      <c r="J64" s="7"/>
      <c r="K64" s="43"/>
      <c r="L64" s="43"/>
      <c r="M64" s="43"/>
      <c r="N64" s="7"/>
      <c r="O64" s="123"/>
      <c r="P64" s="123"/>
      <c r="Q64" s="123"/>
      <c r="R64" s="123"/>
      <c r="U64" s="127"/>
      <c r="V64" s="126"/>
    </row>
    <row r="65" spans="1:18">
      <c r="A65" s="6"/>
      <c r="B65" s="7"/>
      <c r="C65" s="7"/>
      <c r="D65" s="7"/>
      <c r="E65" s="7"/>
      <c r="F65" s="7"/>
      <c r="G65" s="7"/>
      <c r="H65" s="295"/>
      <c r="I65" s="7"/>
      <c r="J65" s="7"/>
      <c r="K65" s="43"/>
      <c r="L65" s="43"/>
      <c r="M65" s="43"/>
      <c r="N65" s="7"/>
      <c r="O65" s="123"/>
      <c r="P65" s="123"/>
      <c r="Q65" s="123"/>
      <c r="R65" s="123"/>
    </row>
    <row r="66" spans="1:18">
      <c r="A66" s="6"/>
      <c r="B66" s="7"/>
      <c r="C66" s="7"/>
      <c r="D66" s="7"/>
      <c r="E66" s="7"/>
      <c r="F66" s="7"/>
      <c r="G66" s="7"/>
      <c r="H66" s="295"/>
      <c r="I66" s="7"/>
      <c r="J66" s="7"/>
      <c r="K66" s="43"/>
      <c r="L66" s="43"/>
      <c r="M66" s="43"/>
      <c r="N66" s="7"/>
      <c r="O66" s="123"/>
      <c r="P66" s="123"/>
      <c r="Q66" s="123"/>
      <c r="R66" s="123"/>
    </row>
    <row r="67" spans="1:18">
      <c r="A67" s="6"/>
      <c r="B67" s="7"/>
      <c r="C67" s="7"/>
      <c r="D67" s="7"/>
      <c r="E67" s="7"/>
      <c r="F67" s="7"/>
      <c r="G67" s="7"/>
      <c r="H67" s="295"/>
      <c r="I67" s="7"/>
      <c r="J67" s="7"/>
      <c r="K67" s="43"/>
      <c r="L67" s="43"/>
      <c r="M67" s="43"/>
      <c r="N67" s="7"/>
      <c r="O67" s="123"/>
      <c r="P67" s="123"/>
      <c r="Q67" s="123"/>
      <c r="R67" s="123"/>
    </row>
    <row r="68" spans="1:18">
      <c r="A68" s="6"/>
      <c r="B68" s="7"/>
      <c r="C68" s="7"/>
      <c r="D68" s="7"/>
      <c r="E68" s="7"/>
      <c r="F68" s="7"/>
      <c r="G68" s="7"/>
      <c r="H68" s="295"/>
      <c r="I68" s="7"/>
      <c r="J68" s="7"/>
      <c r="K68" s="43"/>
      <c r="L68" s="43"/>
      <c r="M68" s="43"/>
      <c r="N68" s="7"/>
      <c r="O68" s="123"/>
      <c r="P68" s="123"/>
      <c r="Q68" s="123"/>
      <c r="R68" s="123"/>
    </row>
    <row r="69" spans="1:18">
      <c r="A69" s="6"/>
      <c r="B69" s="7"/>
      <c r="C69" s="7"/>
      <c r="D69" s="7"/>
      <c r="E69" s="7"/>
      <c r="F69" s="7"/>
      <c r="G69" s="7"/>
      <c r="H69" s="295"/>
      <c r="I69" s="7"/>
      <c r="J69" s="7"/>
      <c r="K69" s="43"/>
      <c r="L69" s="43"/>
      <c r="M69" s="43"/>
      <c r="N69" s="7"/>
      <c r="O69" s="123"/>
      <c r="P69" s="123"/>
      <c r="Q69" s="123"/>
      <c r="R69" s="123"/>
    </row>
    <row r="70" spans="1:18">
      <c r="A70" s="6"/>
      <c r="B70" s="7"/>
      <c r="C70" s="7"/>
      <c r="D70" s="7"/>
      <c r="E70" s="7"/>
      <c r="F70" s="7"/>
      <c r="G70" s="7"/>
      <c r="H70" s="295"/>
      <c r="I70" s="7"/>
      <c r="J70" s="7"/>
      <c r="K70" s="43"/>
      <c r="L70" s="43"/>
      <c r="M70" s="43"/>
      <c r="N70" s="7"/>
      <c r="O70" s="123"/>
      <c r="P70" s="123"/>
      <c r="Q70" s="123"/>
      <c r="R70" s="123"/>
    </row>
    <row r="71" spans="1:18">
      <c r="A71" s="6"/>
      <c r="B71" s="7"/>
      <c r="C71" s="7"/>
      <c r="D71" s="7"/>
      <c r="E71" s="7"/>
      <c r="F71" s="7"/>
      <c r="G71" s="7"/>
      <c r="H71" s="295"/>
      <c r="I71" s="7"/>
      <c r="J71" s="7"/>
      <c r="K71" s="43"/>
      <c r="L71" s="43"/>
      <c r="M71" s="43"/>
      <c r="N71" s="7"/>
      <c r="O71" s="123"/>
      <c r="P71" s="123"/>
      <c r="Q71" s="123"/>
      <c r="R71" s="123"/>
    </row>
    <row r="72" spans="1:18">
      <c r="A72" s="6"/>
      <c r="B72" s="7"/>
      <c r="C72" s="7"/>
      <c r="D72" s="7"/>
      <c r="E72" s="7"/>
      <c r="F72" s="7"/>
      <c r="G72" s="7"/>
      <c r="H72" s="295"/>
      <c r="I72" s="7"/>
      <c r="J72" s="7"/>
      <c r="K72" s="43"/>
      <c r="L72" s="43"/>
      <c r="M72" s="43"/>
      <c r="N72" s="7"/>
      <c r="O72" s="123"/>
      <c r="P72" s="123"/>
      <c r="Q72" s="123"/>
      <c r="R72" s="123"/>
    </row>
    <row r="73" spans="1:18">
      <c r="A73" s="6"/>
      <c r="B73" s="7"/>
      <c r="C73" s="7"/>
      <c r="D73" s="7"/>
      <c r="E73" s="7"/>
      <c r="F73" s="7"/>
      <c r="G73" s="7"/>
      <c r="H73" s="295"/>
      <c r="I73" s="7"/>
      <c r="J73" s="7"/>
      <c r="K73" s="43"/>
      <c r="L73" s="43"/>
      <c r="M73" s="43"/>
      <c r="N73" s="7"/>
      <c r="O73" s="123"/>
      <c r="P73" s="123"/>
      <c r="Q73" s="123"/>
      <c r="R73" s="123"/>
    </row>
    <row r="74" spans="1:18">
      <c r="A74" s="6"/>
      <c r="B74" s="7"/>
      <c r="C74" s="7"/>
      <c r="D74" s="7"/>
      <c r="E74" s="7"/>
      <c r="F74" s="7"/>
      <c r="G74" s="7"/>
      <c r="H74" s="295"/>
      <c r="I74" s="7"/>
      <c r="J74" s="7"/>
      <c r="K74" s="43"/>
      <c r="L74" s="43"/>
      <c r="M74" s="43"/>
      <c r="N74" s="7"/>
      <c r="O74" s="123"/>
      <c r="P74" s="123"/>
      <c r="Q74" s="123"/>
      <c r="R74" s="123"/>
    </row>
    <row r="75" spans="1:18">
      <c r="A75" s="6"/>
      <c r="B75" s="7"/>
      <c r="C75" s="7"/>
      <c r="D75" s="7"/>
      <c r="E75" s="7"/>
      <c r="F75" s="7"/>
      <c r="G75" s="7"/>
      <c r="H75" s="295"/>
      <c r="I75" s="7"/>
      <c r="J75" s="7"/>
      <c r="K75" s="43"/>
      <c r="L75" s="43"/>
      <c r="M75" s="43"/>
      <c r="N75" s="7"/>
      <c r="O75" s="123"/>
      <c r="P75" s="123"/>
      <c r="Q75" s="123"/>
      <c r="R75" s="123"/>
    </row>
    <row r="76" spans="1:18">
      <c r="A76" s="6"/>
      <c r="B76" s="7"/>
      <c r="C76" s="7"/>
      <c r="D76" s="7"/>
      <c r="E76" s="7"/>
      <c r="F76" s="7"/>
      <c r="G76" s="7"/>
      <c r="H76" s="295"/>
      <c r="I76" s="7"/>
      <c r="J76" s="7"/>
      <c r="K76" s="43"/>
      <c r="L76" s="43"/>
      <c r="M76" s="43"/>
      <c r="N76" s="7"/>
      <c r="O76" s="123"/>
      <c r="P76" s="123"/>
      <c r="Q76" s="123"/>
      <c r="R76" s="123"/>
    </row>
    <row r="77" spans="1:18">
      <c r="A77" s="6"/>
      <c r="B77" s="7"/>
      <c r="C77" s="7"/>
      <c r="D77" s="7"/>
      <c r="E77" s="7"/>
      <c r="F77" s="7"/>
      <c r="G77" s="7"/>
      <c r="H77" s="295"/>
      <c r="I77" s="7"/>
      <c r="J77" s="7"/>
      <c r="K77" s="43"/>
      <c r="L77" s="43"/>
      <c r="M77" s="43"/>
      <c r="N77" s="7"/>
      <c r="O77" s="123"/>
      <c r="P77" s="123"/>
      <c r="Q77" s="123"/>
      <c r="R77" s="123"/>
    </row>
    <row r="78" spans="1:18">
      <c r="A78" s="6"/>
      <c r="B78" s="7"/>
      <c r="C78" s="7"/>
      <c r="D78" s="7"/>
      <c r="E78" s="7"/>
      <c r="F78" s="7"/>
      <c r="G78" s="7"/>
      <c r="H78" s="295"/>
      <c r="I78" s="7"/>
      <c r="J78" s="7"/>
      <c r="K78" s="43"/>
      <c r="L78" s="43"/>
      <c r="M78" s="43"/>
      <c r="N78" s="7"/>
      <c r="O78" s="123"/>
      <c r="P78" s="123"/>
      <c r="Q78" s="123"/>
      <c r="R78" s="123"/>
    </row>
    <row r="79" spans="1:18">
      <c r="A79" s="6"/>
      <c r="B79" s="7"/>
      <c r="C79" s="7"/>
      <c r="D79" s="7"/>
      <c r="E79" s="7"/>
      <c r="F79" s="7"/>
      <c r="G79" s="7"/>
      <c r="H79" s="295"/>
      <c r="I79" s="7"/>
      <c r="J79" s="7"/>
      <c r="K79" s="43"/>
      <c r="L79" s="43"/>
      <c r="M79" s="43"/>
      <c r="N79" s="7"/>
      <c r="O79" s="123"/>
      <c r="P79" s="123"/>
      <c r="Q79" s="123"/>
      <c r="R79" s="123"/>
    </row>
    <row r="80" spans="1:18">
      <c r="A80" s="6"/>
      <c r="B80" s="7"/>
      <c r="C80" s="7"/>
      <c r="D80" s="7"/>
      <c r="E80" s="7"/>
      <c r="F80" s="7"/>
      <c r="G80" s="7"/>
      <c r="H80" s="295"/>
      <c r="I80" s="7"/>
      <c r="J80" s="7"/>
      <c r="K80" s="43"/>
      <c r="L80" s="43"/>
      <c r="M80" s="43"/>
      <c r="N80" s="7"/>
      <c r="O80" s="123"/>
      <c r="P80" s="123"/>
      <c r="Q80" s="123"/>
      <c r="R80" s="123"/>
    </row>
    <row r="81" spans="1:18">
      <c r="A81" s="6"/>
      <c r="B81" s="7"/>
      <c r="C81" s="7"/>
      <c r="D81" s="7"/>
      <c r="E81" s="7"/>
      <c r="F81" s="7"/>
      <c r="G81" s="7"/>
      <c r="H81" s="295"/>
      <c r="I81" s="7"/>
      <c r="J81" s="7"/>
      <c r="K81" s="43"/>
      <c r="L81" s="43"/>
      <c r="M81" s="43"/>
      <c r="N81" s="7"/>
      <c r="O81" s="123"/>
      <c r="P81" s="123"/>
      <c r="Q81" s="123"/>
      <c r="R81" s="123"/>
    </row>
    <row r="82" spans="1:18">
      <c r="A82" s="6"/>
      <c r="B82" s="7"/>
      <c r="C82" s="7"/>
      <c r="D82" s="7"/>
      <c r="E82" s="7"/>
      <c r="F82" s="7"/>
      <c r="G82" s="7"/>
      <c r="H82" s="295"/>
      <c r="I82" s="7"/>
      <c r="J82" s="7"/>
      <c r="K82" s="43"/>
      <c r="L82" s="43"/>
      <c r="M82" s="43"/>
      <c r="N82" s="7"/>
      <c r="O82" s="123"/>
      <c r="P82" s="123"/>
      <c r="Q82" s="123"/>
      <c r="R82" s="123"/>
    </row>
    <row r="83" spans="1:18">
      <c r="A83" s="6"/>
      <c r="B83" s="7"/>
      <c r="C83" s="7"/>
      <c r="D83" s="7"/>
      <c r="E83" s="7"/>
      <c r="F83" s="7"/>
      <c r="G83" s="7"/>
      <c r="H83" s="295"/>
      <c r="I83" s="7"/>
      <c r="J83" s="7"/>
      <c r="K83" s="43"/>
      <c r="L83" s="43"/>
      <c r="M83" s="43"/>
      <c r="N83" s="7"/>
      <c r="O83" s="123"/>
      <c r="P83" s="123"/>
      <c r="Q83" s="123"/>
      <c r="R83" s="123"/>
    </row>
    <row r="84" spans="1:18">
      <c r="A84" s="6"/>
      <c r="B84" s="7"/>
      <c r="C84" s="7"/>
      <c r="D84" s="7"/>
      <c r="E84" s="7"/>
      <c r="F84" s="7"/>
      <c r="G84" s="7"/>
      <c r="H84" s="295"/>
      <c r="I84" s="7"/>
      <c r="J84" s="7"/>
      <c r="K84" s="43"/>
      <c r="L84" s="43"/>
      <c r="M84" s="43"/>
      <c r="N84" s="7"/>
      <c r="O84" s="123"/>
      <c r="P84" s="123"/>
      <c r="Q84" s="123"/>
      <c r="R84" s="123"/>
    </row>
    <row r="85" spans="1:18">
      <c r="A85" s="6"/>
      <c r="B85" s="7"/>
      <c r="C85" s="7"/>
      <c r="D85" s="7"/>
      <c r="E85" s="7"/>
      <c r="F85" s="7"/>
      <c r="G85" s="7"/>
      <c r="H85" s="295"/>
      <c r="I85" s="7"/>
      <c r="J85" s="7"/>
      <c r="K85" s="43"/>
      <c r="L85" s="43"/>
      <c r="M85" s="43"/>
      <c r="N85" s="7"/>
      <c r="O85" s="123"/>
      <c r="P85" s="123"/>
      <c r="Q85" s="123"/>
      <c r="R85" s="123"/>
    </row>
    <row r="86" spans="1:18">
      <c r="A86" s="6"/>
      <c r="B86" s="7"/>
      <c r="C86" s="7"/>
      <c r="D86" s="7"/>
      <c r="E86" s="7"/>
      <c r="F86" s="7"/>
      <c r="G86" s="7"/>
      <c r="H86" s="295"/>
      <c r="I86" s="7"/>
      <c r="J86" s="7"/>
      <c r="K86" s="43"/>
      <c r="L86" s="43"/>
      <c r="M86" s="43"/>
      <c r="N86" s="7"/>
      <c r="O86" s="123"/>
      <c r="P86" s="123"/>
      <c r="Q86" s="123"/>
      <c r="R86" s="123"/>
    </row>
    <row r="87" spans="1:18">
      <c r="A87" s="6"/>
      <c r="B87" s="7"/>
      <c r="C87" s="7"/>
      <c r="D87" s="7"/>
      <c r="E87" s="7"/>
      <c r="F87" s="7"/>
      <c r="G87" s="7"/>
      <c r="H87" s="295"/>
      <c r="I87" s="7"/>
      <c r="J87" s="7"/>
      <c r="K87" s="43"/>
      <c r="L87" s="43"/>
      <c r="M87" s="43"/>
      <c r="N87" s="7"/>
      <c r="O87" s="123"/>
      <c r="P87" s="123"/>
      <c r="Q87" s="123"/>
      <c r="R87" s="123"/>
    </row>
    <row r="88" spans="1:18">
      <c r="A88" s="6"/>
      <c r="B88" s="7"/>
      <c r="C88" s="7"/>
      <c r="D88" s="7"/>
      <c r="E88" s="7"/>
      <c r="F88" s="7"/>
      <c r="G88" s="7"/>
      <c r="H88" s="295"/>
      <c r="I88" s="7"/>
      <c r="J88" s="7"/>
      <c r="K88" s="43"/>
      <c r="L88" s="43"/>
      <c r="M88" s="43"/>
      <c r="N88" s="7"/>
      <c r="O88" s="123"/>
      <c r="P88" s="123"/>
      <c r="Q88" s="123"/>
      <c r="R88" s="123"/>
    </row>
    <row r="89" spans="1:18">
      <c r="A89" s="6"/>
      <c r="B89" s="7"/>
      <c r="C89" s="7"/>
      <c r="D89" s="7"/>
      <c r="E89" s="7"/>
      <c r="F89" s="7"/>
      <c r="G89" s="7"/>
      <c r="H89" s="295"/>
      <c r="I89" s="7"/>
      <c r="J89" s="7"/>
      <c r="K89" s="43"/>
      <c r="L89" s="43"/>
      <c r="M89" s="43"/>
      <c r="N89" s="7"/>
      <c r="O89" s="123"/>
      <c r="P89" s="123"/>
      <c r="Q89" s="123"/>
      <c r="R89" s="123"/>
    </row>
    <row r="90" spans="1:18">
      <c r="A90" s="6"/>
      <c r="B90" s="7"/>
      <c r="C90" s="7"/>
      <c r="D90" s="7"/>
      <c r="E90" s="7"/>
      <c r="F90" s="7"/>
      <c r="G90" s="7"/>
      <c r="H90" s="295"/>
      <c r="I90" s="7"/>
      <c r="J90" s="7"/>
      <c r="K90" s="43"/>
      <c r="L90" s="43"/>
      <c r="M90" s="43"/>
      <c r="N90" s="7"/>
      <c r="O90" s="123"/>
      <c r="P90" s="123"/>
      <c r="Q90" s="123"/>
      <c r="R90" s="123"/>
    </row>
    <row r="91" spans="1:18">
      <c r="A91" s="6"/>
      <c r="B91" s="7"/>
      <c r="C91" s="7"/>
      <c r="D91" s="7"/>
      <c r="E91" s="7"/>
      <c r="F91" s="7"/>
      <c r="G91" s="7"/>
      <c r="H91" s="295"/>
      <c r="I91" s="7"/>
      <c r="J91" s="7"/>
      <c r="K91" s="43"/>
      <c r="L91" s="43"/>
      <c r="M91" s="43"/>
      <c r="N91" s="7"/>
      <c r="O91" s="123"/>
      <c r="P91" s="123"/>
      <c r="Q91" s="123"/>
      <c r="R91" s="123"/>
    </row>
    <row r="92" spans="1:18">
      <c r="A92" s="6"/>
      <c r="B92" s="7"/>
      <c r="C92" s="7"/>
      <c r="D92" s="7"/>
      <c r="E92" s="7"/>
      <c r="F92" s="7"/>
      <c r="G92" s="7"/>
      <c r="H92" s="295"/>
      <c r="I92" s="7"/>
      <c r="J92" s="7"/>
      <c r="K92" s="43"/>
      <c r="L92" s="43"/>
      <c r="M92" s="43"/>
      <c r="N92" s="7"/>
      <c r="O92" s="123"/>
      <c r="P92" s="123"/>
      <c r="Q92" s="123"/>
      <c r="R92" s="123"/>
    </row>
    <row r="93" spans="1:18">
      <c r="A93" s="6"/>
      <c r="B93" s="7"/>
      <c r="C93" s="7"/>
      <c r="D93" s="7"/>
      <c r="E93" s="7"/>
      <c r="F93" s="7"/>
      <c r="G93" s="7"/>
      <c r="H93" s="295"/>
      <c r="I93" s="7"/>
      <c r="J93" s="7"/>
      <c r="K93" s="43"/>
      <c r="L93" s="43"/>
      <c r="M93" s="43"/>
      <c r="N93" s="7"/>
      <c r="O93" s="123"/>
      <c r="P93" s="123"/>
      <c r="Q93" s="123"/>
    </row>
    <row r="94" spans="1:18">
      <c r="A94" s="6"/>
      <c r="B94" s="7"/>
      <c r="C94" s="7"/>
      <c r="D94" s="7"/>
      <c r="E94" s="7"/>
      <c r="F94" s="7"/>
      <c r="G94" s="7"/>
      <c r="H94" s="295"/>
      <c r="I94" s="7"/>
      <c r="J94" s="7"/>
      <c r="K94" s="43"/>
      <c r="L94" s="43"/>
      <c r="M94" s="43"/>
      <c r="N94" s="7"/>
      <c r="O94" s="123"/>
      <c r="P94" s="123"/>
      <c r="Q94" s="123"/>
    </row>
    <row r="95" spans="1:18" ht="13.5" thickBot="1">
      <c r="A95" s="37"/>
      <c r="B95" s="49"/>
      <c r="C95" s="49"/>
      <c r="D95" s="49"/>
      <c r="E95" s="49"/>
      <c r="F95" s="49"/>
      <c r="G95" s="49"/>
      <c r="H95" s="296"/>
      <c r="I95" s="49"/>
      <c r="J95" s="49"/>
      <c r="K95" s="129"/>
      <c r="L95" s="129"/>
      <c r="M95" s="129"/>
      <c r="N95" s="49"/>
      <c r="O95" s="123"/>
      <c r="P95" s="123"/>
      <c r="Q95" s="123"/>
    </row>
    <row r="96" spans="1:18">
      <c r="A96" s="46"/>
      <c r="B96" s="7"/>
      <c r="C96" s="7"/>
      <c r="D96" s="7"/>
      <c r="E96" s="7"/>
      <c r="F96" s="7"/>
      <c r="G96" s="7"/>
      <c r="H96" s="295"/>
      <c r="I96" s="7"/>
      <c r="J96" s="7"/>
      <c r="K96" s="7"/>
      <c r="L96" s="7"/>
      <c r="M96" s="7"/>
      <c r="N96" s="47"/>
      <c r="O96" s="123"/>
      <c r="P96" s="123"/>
      <c r="Q96" s="123"/>
    </row>
    <row r="97" spans="1:18" ht="14.25">
      <c r="A97" s="46"/>
      <c r="B97" s="7"/>
      <c r="C97" s="7"/>
      <c r="D97" s="76" t="s">
        <v>22</v>
      </c>
      <c r="E97" s="7"/>
      <c r="F97" s="7"/>
      <c r="G97" s="7"/>
      <c r="H97" s="328" t="s">
        <v>21</v>
      </c>
      <c r="I97" s="7"/>
      <c r="J97" s="7"/>
      <c r="K97" s="7"/>
      <c r="L97" s="7"/>
      <c r="M97" s="7"/>
      <c r="N97" s="47"/>
      <c r="O97" s="123"/>
      <c r="P97" s="123"/>
      <c r="Q97" s="123"/>
    </row>
    <row r="98" spans="1:18" ht="14.25">
      <c r="A98" s="46"/>
      <c r="B98" s="7"/>
      <c r="C98" s="7"/>
      <c r="D98" s="76"/>
      <c r="E98" s="7"/>
      <c r="F98" s="7"/>
      <c r="G98" s="7"/>
      <c r="H98" s="328"/>
      <c r="I98" s="7"/>
      <c r="J98" s="7"/>
      <c r="K98" s="7"/>
      <c r="L98" s="7"/>
      <c r="M98" s="7"/>
      <c r="N98" s="47"/>
      <c r="O98" s="123"/>
      <c r="P98" s="123"/>
      <c r="Q98" s="123"/>
    </row>
    <row r="99" spans="1:18" s="91" customFormat="1" ht="11.25">
      <c r="A99" s="87"/>
      <c r="B99" s="88"/>
      <c r="C99" s="88"/>
      <c r="D99" s="88"/>
      <c r="E99" s="89"/>
      <c r="F99" s="88"/>
      <c r="G99" s="88"/>
      <c r="H99" s="329"/>
      <c r="I99" s="88"/>
      <c r="J99" s="88"/>
      <c r="K99" s="88"/>
      <c r="L99" s="88"/>
      <c r="M99" s="88"/>
      <c r="N99" s="90"/>
      <c r="O99" s="144"/>
      <c r="P99" s="144"/>
      <c r="Q99" s="144"/>
      <c r="R99" s="145"/>
    </row>
    <row r="100" spans="1:18" s="80" customFormat="1" ht="11.25" customHeight="1">
      <c r="A100" s="96"/>
      <c r="D100" s="81"/>
      <c r="E100" s="82"/>
      <c r="F100" s="81"/>
      <c r="G100" s="81"/>
      <c r="H100" s="297"/>
      <c r="I100" s="81" t="s">
        <v>31</v>
      </c>
      <c r="J100" s="81"/>
      <c r="K100" s="81"/>
      <c r="L100" s="81"/>
      <c r="M100" s="81"/>
      <c r="N100" s="85"/>
      <c r="O100" s="146"/>
      <c r="P100" s="146"/>
      <c r="Q100" s="146"/>
      <c r="R100" s="147"/>
    </row>
    <row r="101" spans="1:18" s="80" customFormat="1" ht="12.75" customHeight="1">
      <c r="A101" s="96"/>
      <c r="D101" s="81"/>
      <c r="E101" s="82"/>
      <c r="F101" s="81"/>
      <c r="G101" s="81"/>
      <c r="H101" s="297" t="s">
        <v>30</v>
      </c>
      <c r="I101" s="81"/>
      <c r="J101" s="81"/>
      <c r="K101" s="83"/>
      <c r="L101" s="81"/>
      <c r="M101" s="81"/>
      <c r="N101" s="85"/>
      <c r="O101" s="146"/>
      <c r="P101" s="146"/>
      <c r="Q101" s="146"/>
      <c r="R101" s="147"/>
    </row>
    <row r="102" spans="1:18" s="80" customFormat="1">
      <c r="A102" s="96"/>
      <c r="D102" s="81"/>
      <c r="E102" s="82" t="s">
        <v>26</v>
      </c>
      <c r="F102" s="81"/>
      <c r="G102" s="81"/>
      <c r="H102" s="297"/>
      <c r="I102" s="81"/>
      <c r="J102" s="83"/>
      <c r="K102" s="84"/>
      <c r="L102" s="81"/>
      <c r="M102" s="81"/>
      <c r="N102" s="85"/>
      <c r="O102" s="146"/>
      <c r="P102" s="146"/>
      <c r="Q102" s="146"/>
      <c r="R102" s="147"/>
    </row>
    <row r="103" spans="1:18" s="80" customFormat="1">
      <c r="A103" s="96"/>
      <c r="D103" s="81"/>
      <c r="E103" s="97" t="s">
        <v>27</v>
      </c>
      <c r="F103" s="86"/>
      <c r="G103" s="81"/>
      <c r="H103" s="297" t="s">
        <v>28</v>
      </c>
      <c r="I103" s="81"/>
      <c r="J103" s="83"/>
      <c r="K103" s="84" t="s">
        <v>29</v>
      </c>
      <c r="L103" s="81"/>
      <c r="M103" s="81"/>
      <c r="N103" s="85"/>
      <c r="O103" s="146"/>
      <c r="P103" s="146"/>
      <c r="Q103" s="146"/>
      <c r="R103" s="147"/>
    </row>
    <row r="104" spans="1:18" s="22" customFormat="1" ht="13.5" thickBot="1">
      <c r="A104" s="40"/>
      <c r="D104" s="41"/>
      <c r="E104" s="97"/>
      <c r="F104" s="93"/>
      <c r="G104" s="92"/>
      <c r="H104" s="297"/>
      <c r="I104" s="92"/>
      <c r="J104" s="94"/>
      <c r="K104" s="95"/>
      <c r="L104" s="41"/>
      <c r="M104" s="41"/>
      <c r="N104" s="42"/>
      <c r="O104" s="148"/>
      <c r="P104" s="148"/>
      <c r="Q104" s="148"/>
      <c r="R104" s="149"/>
    </row>
    <row r="105" spans="1:18">
      <c r="A105" s="46"/>
      <c r="D105" s="7"/>
      <c r="E105" s="56"/>
      <c r="F105" s="79"/>
      <c r="G105" s="7"/>
      <c r="H105" s="295"/>
      <c r="I105" s="7"/>
      <c r="J105" s="47"/>
      <c r="K105" s="63"/>
      <c r="L105" s="124"/>
      <c r="M105" s="124"/>
      <c r="N105" s="47"/>
      <c r="O105" s="123"/>
      <c r="P105" s="123"/>
      <c r="Q105" s="123"/>
    </row>
    <row r="106" spans="1:18">
      <c r="A106" s="46"/>
      <c r="D106" s="7"/>
      <c r="E106" s="56"/>
      <c r="F106" s="79"/>
      <c r="G106" s="7"/>
      <c r="H106" s="295"/>
      <c r="I106" s="7"/>
      <c r="J106" s="47"/>
      <c r="K106" s="64"/>
      <c r="L106" s="124"/>
      <c r="M106" s="124"/>
      <c r="N106" s="47"/>
      <c r="O106" s="123"/>
      <c r="P106" s="123"/>
      <c r="Q106" s="123"/>
    </row>
    <row r="107" spans="1:18" ht="13.5" thickBot="1">
      <c r="A107" s="77" t="s">
        <v>17</v>
      </c>
      <c r="B107" s="78" t="s">
        <v>23</v>
      </c>
      <c r="C107" s="78"/>
      <c r="D107" s="7"/>
      <c r="E107" s="56"/>
      <c r="F107" s="79"/>
      <c r="G107" s="7"/>
      <c r="H107" s="295"/>
      <c r="I107" s="7"/>
      <c r="J107" s="47"/>
      <c r="K107" s="64"/>
      <c r="L107" s="124"/>
      <c r="M107" s="124"/>
      <c r="N107" s="47"/>
      <c r="O107" s="123"/>
      <c r="P107" s="123"/>
      <c r="Q107" s="123"/>
    </row>
    <row r="108" spans="1:18">
      <c r="A108" s="46"/>
      <c r="D108" s="7"/>
      <c r="E108" s="59"/>
      <c r="F108" s="57"/>
      <c r="G108" s="7"/>
      <c r="H108" s="295"/>
      <c r="I108" s="7"/>
      <c r="J108" s="47"/>
      <c r="K108" s="64"/>
      <c r="L108" s="124"/>
      <c r="M108" s="124"/>
      <c r="N108" s="47"/>
      <c r="O108" s="123"/>
      <c r="P108" s="123"/>
      <c r="Q108" s="123"/>
    </row>
    <row r="109" spans="1:18">
      <c r="A109" s="77" t="s">
        <v>18</v>
      </c>
      <c r="B109" s="78" t="s">
        <v>24</v>
      </c>
      <c r="C109" s="78"/>
      <c r="D109" s="7"/>
      <c r="E109" s="60"/>
      <c r="F109" s="57"/>
      <c r="G109" s="7"/>
      <c r="H109" s="295"/>
      <c r="I109" s="7"/>
      <c r="J109" s="47"/>
      <c r="K109" s="64"/>
      <c r="L109" s="124"/>
      <c r="M109" s="124"/>
      <c r="N109" s="47"/>
      <c r="O109" s="123"/>
      <c r="P109" s="123"/>
      <c r="Q109" s="123"/>
    </row>
    <row r="110" spans="1:18">
      <c r="A110" s="46"/>
      <c r="D110" s="7"/>
      <c r="E110" s="60"/>
      <c r="F110" s="57"/>
      <c r="G110" s="7"/>
      <c r="H110" s="295"/>
      <c r="I110" s="7"/>
      <c r="J110" s="47"/>
      <c r="K110" s="64"/>
      <c r="L110" s="124"/>
      <c r="M110" s="124"/>
      <c r="N110" s="47"/>
      <c r="O110" s="123"/>
      <c r="P110" s="123"/>
      <c r="Q110" s="123"/>
    </row>
    <row r="111" spans="1:18" ht="18">
      <c r="A111" s="77" t="s">
        <v>19</v>
      </c>
      <c r="B111" s="78" t="s">
        <v>25</v>
      </c>
      <c r="C111" s="78"/>
      <c r="D111" s="7"/>
      <c r="E111" s="71" t="s">
        <v>18</v>
      </c>
      <c r="F111" s="57"/>
      <c r="G111" s="7"/>
      <c r="H111" s="295"/>
      <c r="I111" s="7"/>
      <c r="J111" s="47"/>
      <c r="K111" s="73" t="s">
        <v>19</v>
      </c>
      <c r="L111" s="125"/>
      <c r="M111" s="125"/>
      <c r="N111" s="47"/>
      <c r="O111" s="123"/>
      <c r="P111" s="123"/>
      <c r="Q111" s="123"/>
    </row>
    <row r="112" spans="1:18">
      <c r="A112" s="46"/>
      <c r="D112" s="7"/>
      <c r="E112" s="60"/>
      <c r="F112" s="57"/>
      <c r="G112" s="7"/>
      <c r="H112" s="295"/>
      <c r="I112" s="7"/>
      <c r="J112" s="47"/>
      <c r="K112" s="64"/>
      <c r="L112" s="124"/>
      <c r="M112" s="124"/>
      <c r="N112" s="47"/>
      <c r="O112" s="123"/>
      <c r="P112" s="123"/>
      <c r="Q112" s="123"/>
    </row>
    <row r="113" spans="1:17">
      <c r="A113" s="46"/>
      <c r="D113" s="7"/>
      <c r="E113" s="60"/>
      <c r="F113" s="57"/>
      <c r="G113" s="7"/>
      <c r="H113" s="295"/>
      <c r="I113" s="7"/>
      <c r="J113" s="47"/>
      <c r="K113" s="64"/>
      <c r="L113" s="124"/>
      <c r="M113" s="124"/>
      <c r="N113" s="47"/>
      <c r="O113" s="123"/>
      <c r="P113" s="123"/>
      <c r="Q113" s="123"/>
    </row>
    <row r="114" spans="1:17" ht="13.5" thickBot="1">
      <c r="A114" s="46"/>
      <c r="D114" s="7"/>
      <c r="E114" s="61"/>
      <c r="F114" s="58"/>
      <c r="G114" s="49"/>
      <c r="H114" s="296"/>
      <c r="I114" s="49"/>
      <c r="J114" s="50"/>
      <c r="K114" s="65"/>
      <c r="L114" s="124"/>
      <c r="M114" s="124"/>
      <c r="N114" s="47"/>
      <c r="O114" s="123"/>
      <c r="P114" s="123"/>
      <c r="Q114" s="123"/>
    </row>
    <row r="115" spans="1:17">
      <c r="A115" s="46"/>
      <c r="D115" s="7"/>
      <c r="E115" s="62"/>
      <c r="F115" s="69"/>
      <c r="G115" s="69"/>
      <c r="H115" s="298"/>
      <c r="I115" s="69"/>
      <c r="J115" s="69"/>
      <c r="K115" s="66"/>
      <c r="L115" s="69"/>
      <c r="M115" s="69"/>
      <c r="N115" s="47"/>
      <c r="O115" s="123"/>
      <c r="P115" s="123"/>
      <c r="Q115" s="123"/>
    </row>
    <row r="116" spans="1:17" ht="18">
      <c r="A116" s="46"/>
      <c r="D116" s="7"/>
      <c r="E116" s="62"/>
      <c r="F116" s="69"/>
      <c r="G116" s="69"/>
      <c r="H116" s="298"/>
      <c r="I116" s="72" t="s">
        <v>17</v>
      </c>
      <c r="J116" s="69"/>
      <c r="K116" s="66"/>
      <c r="L116" s="69"/>
      <c r="M116" s="69"/>
      <c r="N116" s="47"/>
      <c r="O116" s="123"/>
      <c r="P116" s="123"/>
      <c r="Q116" s="123"/>
    </row>
    <row r="117" spans="1:17">
      <c r="A117" s="46"/>
      <c r="D117" s="7"/>
      <c r="E117" s="68"/>
      <c r="F117" s="70"/>
      <c r="G117" s="70"/>
      <c r="H117" s="299"/>
      <c r="I117" s="70"/>
      <c r="J117" s="70"/>
      <c r="K117" s="67"/>
      <c r="L117" s="70"/>
      <c r="M117" s="70"/>
      <c r="N117" s="498" t="s">
        <v>20</v>
      </c>
      <c r="O117" s="150"/>
      <c r="P117" s="150"/>
      <c r="Q117" s="150"/>
    </row>
    <row r="118" spans="1:17">
      <c r="A118" s="46"/>
      <c r="B118" s="7"/>
      <c r="C118" s="7"/>
      <c r="D118" s="7"/>
      <c r="E118" s="7"/>
      <c r="F118" s="7"/>
      <c r="G118" s="7"/>
      <c r="H118" s="295"/>
      <c r="I118" s="7"/>
      <c r="J118" s="500">
        <v>120</v>
      </c>
      <c r="K118" s="500"/>
      <c r="L118" s="75"/>
      <c r="M118" s="75"/>
      <c r="N118" s="499"/>
      <c r="O118" s="151"/>
      <c r="P118" s="151"/>
      <c r="Q118" s="151"/>
    </row>
    <row r="119" spans="1:17">
      <c r="A119" s="46"/>
      <c r="B119" s="7"/>
      <c r="C119" s="7"/>
      <c r="D119" s="7"/>
      <c r="E119" s="7"/>
      <c r="F119" s="7"/>
      <c r="G119" s="7"/>
      <c r="H119" s="295"/>
      <c r="I119" s="7"/>
      <c r="J119" s="7"/>
      <c r="K119" s="7"/>
      <c r="L119" s="7"/>
      <c r="M119" s="7"/>
      <c r="N119" s="47"/>
      <c r="O119" s="123"/>
      <c r="P119" s="123"/>
      <c r="Q119" s="123"/>
    </row>
    <row r="120" spans="1:17">
      <c r="A120" s="46"/>
      <c r="B120" s="7"/>
      <c r="C120" s="7"/>
      <c r="D120" s="7"/>
      <c r="E120" s="7"/>
      <c r="F120" s="7"/>
      <c r="G120" s="7"/>
      <c r="H120" s="295"/>
      <c r="I120" s="7"/>
      <c r="J120" s="7"/>
      <c r="K120" s="7"/>
      <c r="L120" s="7"/>
      <c r="M120" s="7"/>
      <c r="N120" s="47"/>
      <c r="O120" s="123"/>
      <c r="P120" s="123"/>
      <c r="Q120" s="123"/>
    </row>
    <row r="121" spans="1:17">
      <c r="A121" s="46"/>
      <c r="B121" s="7"/>
      <c r="C121" s="7"/>
      <c r="D121" s="7"/>
      <c r="E121" s="7"/>
      <c r="F121" s="7"/>
      <c r="G121" s="7"/>
      <c r="H121" s="295"/>
      <c r="I121" s="7"/>
      <c r="J121" s="7"/>
      <c r="K121" s="7"/>
      <c r="L121" s="7"/>
      <c r="M121" s="7"/>
      <c r="N121" s="47"/>
      <c r="O121" s="123"/>
      <c r="P121" s="123"/>
      <c r="Q121" s="123"/>
    </row>
    <row r="122" spans="1:17">
      <c r="A122" s="46"/>
      <c r="B122" s="7"/>
      <c r="C122" s="7"/>
      <c r="D122" s="7"/>
      <c r="E122" s="7"/>
      <c r="F122" s="7"/>
      <c r="G122" s="7"/>
      <c r="H122" s="295"/>
      <c r="I122" s="7"/>
      <c r="J122" s="7"/>
      <c r="K122" s="7"/>
      <c r="L122" s="7"/>
      <c r="M122" s="7"/>
      <c r="N122" s="47"/>
      <c r="O122" s="123"/>
      <c r="P122" s="123"/>
      <c r="Q122" s="123"/>
    </row>
    <row r="123" spans="1:17">
      <c r="A123" s="46"/>
      <c r="B123" s="7"/>
      <c r="C123" s="7"/>
      <c r="D123" s="7"/>
      <c r="E123" s="7"/>
      <c r="F123" s="7"/>
      <c r="G123" s="7"/>
      <c r="H123" s="295"/>
      <c r="I123" s="7"/>
      <c r="J123" s="7"/>
      <c r="K123" s="7"/>
      <c r="L123" s="7"/>
      <c r="M123" s="7"/>
      <c r="N123" s="47"/>
      <c r="O123" s="123"/>
      <c r="P123" s="123"/>
      <c r="Q123" s="123"/>
    </row>
    <row r="124" spans="1:17">
      <c r="A124" s="46"/>
      <c r="B124" s="7"/>
      <c r="C124" s="7"/>
      <c r="D124" s="7"/>
      <c r="E124" s="7"/>
      <c r="F124" s="7"/>
      <c r="G124" s="7"/>
      <c r="H124" s="295"/>
      <c r="I124" s="7"/>
      <c r="J124" s="7"/>
      <c r="K124" s="7"/>
      <c r="L124" s="7"/>
      <c r="M124" s="7"/>
      <c r="N124" s="47"/>
      <c r="O124" s="123"/>
      <c r="P124" s="123"/>
      <c r="Q124" s="123"/>
    </row>
    <row r="125" spans="1:17">
      <c r="A125" s="46"/>
      <c r="B125" s="7"/>
      <c r="C125" s="7"/>
      <c r="D125" s="7"/>
      <c r="E125" s="7"/>
      <c r="F125" s="7"/>
      <c r="G125" s="7"/>
      <c r="H125" s="295"/>
      <c r="I125" s="7"/>
      <c r="J125" s="7"/>
      <c r="K125" s="7"/>
      <c r="L125" s="7"/>
      <c r="M125" s="7"/>
      <c r="N125" s="47"/>
      <c r="O125" s="123"/>
      <c r="P125" s="123"/>
      <c r="Q125" s="123"/>
    </row>
    <row r="126" spans="1:17">
      <c r="A126" s="46"/>
      <c r="B126" s="7"/>
      <c r="C126" s="7"/>
      <c r="D126" s="7"/>
      <c r="E126" s="7"/>
      <c r="F126" s="7"/>
      <c r="G126" s="7"/>
      <c r="H126" s="295"/>
      <c r="I126" s="7"/>
      <c r="J126" s="7"/>
      <c r="K126" s="7"/>
      <c r="L126" s="7"/>
      <c r="M126" s="7"/>
      <c r="N126" s="47"/>
      <c r="O126" s="123"/>
      <c r="P126" s="123"/>
      <c r="Q126" s="123"/>
    </row>
    <row r="127" spans="1:17" ht="13.5" thickBot="1">
      <c r="A127" s="48"/>
      <c r="B127" s="49"/>
      <c r="C127" s="49"/>
      <c r="D127" s="49"/>
      <c r="E127" s="49"/>
      <c r="F127" s="49"/>
      <c r="G127" s="49"/>
      <c r="H127" s="296"/>
      <c r="I127" s="49"/>
      <c r="J127" s="49"/>
      <c r="K127" s="49"/>
      <c r="L127" s="49"/>
      <c r="M127" s="49"/>
      <c r="N127" s="50"/>
      <c r="O127" s="123"/>
      <c r="P127" s="123"/>
      <c r="Q127" s="123"/>
    </row>
    <row r="133" spans="2:7" ht="39" thickBot="1">
      <c r="B133" s="102" t="s">
        <v>32</v>
      </c>
      <c r="C133" s="102"/>
      <c r="D133" s="103" t="s">
        <v>33</v>
      </c>
      <c r="E133" s="103" t="s">
        <v>34</v>
      </c>
      <c r="F133" s="104" t="s">
        <v>35</v>
      </c>
      <c r="G133" s="105" t="s">
        <v>36</v>
      </c>
    </row>
    <row r="134" spans="2:7" ht="15">
      <c r="B134" s="106">
        <v>1</v>
      </c>
      <c r="C134" s="106"/>
      <c r="D134" s="107">
        <f>IF(NOT(OR(E134=0,E134="") ),1,0)</f>
        <v>1</v>
      </c>
      <c r="E134" s="108">
        <v>100</v>
      </c>
      <c r="F134" s="108">
        <v>10</v>
      </c>
      <c r="G134" s="109">
        <f>SUM(F$8:F134)</f>
        <v>28836.2</v>
      </c>
    </row>
    <row r="135" spans="2:7" ht="15">
      <c r="B135" s="111">
        <v>2</v>
      </c>
      <c r="C135" s="319"/>
      <c r="D135" s="112">
        <f>IF(NOT(OR(E135=0,E135="") ),1,0)</f>
        <v>1</v>
      </c>
      <c r="E135" s="113">
        <v>80</v>
      </c>
      <c r="F135" s="113">
        <v>10</v>
      </c>
      <c r="G135" s="109">
        <f>SUM(F$8:F135)</f>
        <v>28846.2</v>
      </c>
    </row>
    <row r="136" spans="2:7" ht="15">
      <c r="B136" s="114">
        <v>3</v>
      </c>
      <c r="C136" s="114"/>
      <c r="D136" s="112">
        <f t="shared" ref="D136:D141" si="7">IF(NOT(OR(E136=0,E136="") ),1,0)</f>
        <v>1</v>
      </c>
      <c r="E136" s="113">
        <v>60</v>
      </c>
      <c r="F136" s="113">
        <v>10</v>
      </c>
      <c r="G136" s="109">
        <f>SUM(F$8:F136)</f>
        <v>28856.2</v>
      </c>
    </row>
    <row r="137" spans="2:7" ht="15">
      <c r="B137" s="115">
        <v>4</v>
      </c>
      <c r="C137" s="114"/>
      <c r="D137" s="112">
        <f t="shared" si="7"/>
        <v>1</v>
      </c>
      <c r="E137" s="113">
        <v>40</v>
      </c>
      <c r="F137" s="113">
        <v>10</v>
      </c>
      <c r="G137" s="109">
        <f>SUM(F$8:F137)</f>
        <v>28866.2</v>
      </c>
    </row>
    <row r="138" spans="2:7">
      <c r="B138" s="115">
        <v>5</v>
      </c>
      <c r="C138" s="114"/>
      <c r="D138" s="112">
        <f t="shared" si="7"/>
        <v>1</v>
      </c>
      <c r="E138" s="116">
        <v>20</v>
      </c>
      <c r="F138" s="116">
        <v>10</v>
      </c>
      <c r="G138" s="109">
        <f>SUM(F$8:F138)</f>
        <v>28876.2</v>
      </c>
    </row>
    <row r="139" spans="2:7">
      <c r="B139" s="115">
        <v>6</v>
      </c>
      <c r="C139" s="114"/>
      <c r="D139" s="112">
        <f t="shared" si="7"/>
        <v>0</v>
      </c>
      <c r="E139" s="110">
        <v>0</v>
      </c>
      <c r="F139" s="110">
        <v>0</v>
      </c>
      <c r="G139" s="109">
        <f>SUM(F$8:F139)</f>
        <v>28876.2</v>
      </c>
    </row>
    <row r="140" spans="2:7">
      <c r="B140" s="115">
        <v>7</v>
      </c>
      <c r="C140" s="114"/>
      <c r="D140" s="112">
        <f t="shared" si="7"/>
        <v>0</v>
      </c>
      <c r="E140" s="110">
        <v>0</v>
      </c>
      <c r="F140" s="110">
        <v>0</v>
      </c>
      <c r="G140" s="109">
        <f>SUM(F$8:F140)</f>
        <v>28876.2</v>
      </c>
    </row>
    <row r="141" spans="2:7" ht="13.5" thickBot="1">
      <c r="B141" s="117">
        <v>8</v>
      </c>
      <c r="C141" s="320"/>
      <c r="D141" s="118">
        <f t="shared" si="7"/>
        <v>0</v>
      </c>
      <c r="E141" s="119">
        <v>0</v>
      </c>
      <c r="F141" s="119">
        <v>0</v>
      </c>
      <c r="G141" s="120">
        <f>SUM(F$8:F141)</f>
        <v>28876.2</v>
      </c>
    </row>
  </sheetData>
  <mergeCells count="57">
    <mergeCell ref="B33:C33"/>
    <mergeCell ref="O23:R23"/>
    <mergeCell ref="O24:R24"/>
    <mergeCell ref="O25:R25"/>
    <mergeCell ref="B25:C25"/>
    <mergeCell ref="B26:C26"/>
    <mergeCell ref="B30:C30"/>
    <mergeCell ref="B31:C31"/>
    <mergeCell ref="B32:C32"/>
    <mergeCell ref="B19:C19"/>
    <mergeCell ref="B20:C20"/>
    <mergeCell ref="B23:C23"/>
    <mergeCell ref="B24:C24"/>
    <mergeCell ref="B10:C10"/>
    <mergeCell ref="B11:C11"/>
    <mergeCell ref="B12:C12"/>
    <mergeCell ref="B13:C13"/>
    <mergeCell ref="B18:C18"/>
    <mergeCell ref="A1:I1"/>
    <mergeCell ref="A6:A7"/>
    <mergeCell ref="B6:B7"/>
    <mergeCell ref="D6:G6"/>
    <mergeCell ref="H6:J6"/>
    <mergeCell ref="C6:C7"/>
    <mergeCell ref="K6:N7"/>
    <mergeCell ref="F54:G54"/>
    <mergeCell ref="O9:R9"/>
    <mergeCell ref="O10:R10"/>
    <mergeCell ref="O11:R11"/>
    <mergeCell ref="O12:R12"/>
    <mergeCell ref="O6:R7"/>
    <mergeCell ref="O36:R36"/>
    <mergeCell ref="O37:R37"/>
    <mergeCell ref="O38:R38"/>
    <mergeCell ref="N117:N118"/>
    <mergeCell ref="F50:G50"/>
    <mergeCell ref="F51:G51"/>
    <mergeCell ref="F53:G53"/>
    <mergeCell ref="F49:G49"/>
    <mergeCell ref="H50:I50"/>
    <mergeCell ref="J118:K118"/>
    <mergeCell ref="H49:I49"/>
    <mergeCell ref="H51:I51"/>
    <mergeCell ref="H52:I52"/>
    <mergeCell ref="H53:I53"/>
    <mergeCell ref="H54:I54"/>
    <mergeCell ref="N55:O55"/>
    <mergeCell ref="N56:O56"/>
    <mergeCell ref="N57:O57"/>
    <mergeCell ref="F52:G52"/>
    <mergeCell ref="B44:C44"/>
    <mergeCell ref="B36:C36"/>
    <mergeCell ref="B37:C37"/>
    <mergeCell ref="B38:C38"/>
    <mergeCell ref="B39:C39"/>
    <mergeCell ref="B42:C42"/>
    <mergeCell ref="B43:C43"/>
  </mergeCells>
  <printOptions horizontalCentered="1"/>
  <pageMargins left="0" right="0" top="0.511811023622047" bottom="0.511811023622047" header="1.0629921259842501" footer="0.511811023622047"/>
  <pageSetup paperSize="9" scale="68" fitToHeight="19" orientation="portrait" r:id="rId1"/>
  <headerFooter alignWithMargins="0"/>
  <rowBreaks count="1" manualBreakCount="1">
    <brk id="47" max="20" man="1"/>
  </rowBreaks>
  <ignoredErrors>
    <ignoredError sqref="Q49" unlockedFormula="1"/>
    <ignoredError sqref="A9:A13 A21:A2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TOTAL</vt:lpstr>
      <vt:lpstr>11-SWG-001</vt:lpstr>
      <vt:lpstr>400-NSWG-001</vt:lpstr>
      <vt:lpstr>'11-SWG-001'!Print_Area</vt:lpstr>
      <vt:lpstr>'400-NSWG-001'!Print_Area</vt:lpstr>
      <vt:lpstr>TOTAL!Print_Area</vt:lpstr>
      <vt:lpstr>'11-SWG-001'!Print_Titles</vt:lpstr>
      <vt:lpstr>'400-NSWG-001'!Print_Titles</vt:lpstr>
      <vt:lpstr>TOTAL!Print_Titles</vt:lpstr>
    </vt:vector>
  </TitlesOfParts>
  <Company>NAMVARAN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DC LOAD LIST</dc:title>
  <dc:subject>DC LOAD</dc:subject>
  <dc:creator>Ramin Nasirpour</dc:creator>
  <dc:description>DC POWER CONSUMPTION LIST</dc:description>
  <cp:lastModifiedBy>Hamid Shakiba</cp:lastModifiedBy>
  <cp:lastPrinted>2021-10-12T05:47:56Z</cp:lastPrinted>
  <dcterms:created xsi:type="dcterms:W3CDTF">2000-06-26T04:51:57Z</dcterms:created>
  <dcterms:modified xsi:type="dcterms:W3CDTF">2022-01-16T10:47:10Z</dcterms:modified>
</cp:coreProperties>
</file>